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Date">'Приложение 1'!#REF!</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1'!$A$1</definedName>
    <definedName name="Year">'Приложение 1'!#REF!</definedName>
    <definedName name="_xlnm.Print_Titles" localSheetId="0">'Приложение 1'!$6:$7</definedName>
    <definedName name="_xlnm.Print_Area" localSheetId="0">'Приложение 1'!$A$1:$E$276</definedName>
  </definedNames>
  <calcPr calcId="162913" refMode="R1C1"/>
</workbook>
</file>

<file path=xl/calcChain.xml><?xml version="1.0" encoding="utf-8"?>
<calcChain xmlns="http://schemas.openxmlformats.org/spreadsheetml/2006/main">
  <c r="A1" i="1" l="1"/>
  <c r="E82" i="1" l="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3" i="1"/>
  <c r="E84" i="1"/>
  <c r="E85" i="1"/>
  <c r="E86" i="1"/>
  <c r="E87" i="1"/>
  <c r="E89" i="1"/>
  <c r="E90" i="1"/>
  <c r="E91" i="1"/>
  <c r="E92" i="1"/>
  <c r="E93" i="1"/>
  <c r="E94" i="1"/>
  <c r="E95" i="1"/>
  <c r="E96" i="1"/>
  <c r="E97" i="1"/>
  <c r="E98" i="1"/>
  <c r="E99" i="1"/>
  <c r="E100" i="1"/>
  <c r="E101" i="1"/>
  <c r="E102" i="1"/>
  <c r="E103" i="1"/>
  <c r="E104" i="1"/>
  <c r="E105" i="1"/>
  <c r="E106" i="1"/>
  <c r="E108" i="1"/>
  <c r="E109" i="1"/>
  <c r="E110" i="1"/>
  <c r="E111" i="1"/>
  <c r="E112" i="1"/>
  <c r="E114" i="1"/>
  <c r="E115" i="1"/>
  <c r="E116" i="1"/>
  <c r="E117" i="1"/>
  <c r="E118" i="1"/>
  <c r="E119" i="1"/>
  <c r="E120" i="1"/>
  <c r="E121" i="1"/>
  <c r="E123" i="1"/>
  <c r="E125" i="1"/>
  <c r="E126" i="1"/>
  <c r="E127" i="1"/>
  <c r="E128" i="1"/>
  <c r="E129" i="1"/>
  <c r="E130" i="1"/>
  <c r="E132" i="1"/>
  <c r="E133" i="1"/>
  <c r="E134" i="1"/>
  <c r="E135" i="1"/>
  <c r="E136" i="1"/>
  <c r="E137" i="1"/>
  <c r="E138" i="1"/>
  <c r="E139" i="1"/>
  <c r="E140" i="1"/>
  <c r="E141" i="1"/>
  <c r="E142" i="1"/>
  <c r="E143" i="1"/>
  <c r="E144" i="1"/>
  <c r="E145" i="1"/>
  <c r="E146" i="1"/>
  <c r="E148"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2" i="1"/>
  <c r="E243" i="1"/>
  <c r="E244" i="1"/>
  <c r="E245" i="1"/>
  <c r="E248" i="1"/>
  <c r="E249" i="1"/>
  <c r="E250" i="1"/>
  <c r="E251" i="1"/>
  <c r="E252" i="1"/>
  <c r="E253" i="1"/>
  <c r="E254" i="1"/>
  <c r="E255" i="1"/>
  <c r="E256" i="1"/>
  <c r="E258" i="1"/>
  <c r="E259" i="1"/>
  <c r="E260" i="1"/>
  <c r="E261" i="1"/>
  <c r="E262" i="1"/>
  <c r="E263" i="1"/>
  <c r="E264" i="1"/>
  <c r="E265" i="1"/>
  <c r="E267" i="1"/>
  <c r="E269" i="1"/>
  <c r="E270" i="1"/>
  <c r="E271" i="1"/>
  <c r="E272" i="1"/>
  <c r="E273" i="1"/>
  <c r="E275" i="1"/>
</calcChain>
</file>

<file path=xl/sharedStrings.xml><?xml version="1.0" encoding="utf-8"?>
<sst xmlns="http://schemas.openxmlformats.org/spreadsheetml/2006/main" count="559" uniqueCount="555">
  <si>
    <t>Код бюджетной классификации</t>
  </si>
  <si>
    <t>Наименование показателя</t>
  </si>
  <si>
    <t>% исполнения</t>
  </si>
  <si>
    <t>01.01.2019</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</si>
  <si>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</si>
  <si>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</si>
  <si>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</si>
  <si>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</si>
  <si>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</si>
  <si>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</si>
  <si>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</si>
  <si>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</si>
  <si>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</si>
  <si>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</si>
  <si>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</si>
  <si>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</si>
  <si>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</si>
  <si>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</si>
  <si>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</si>
  <si>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</si>
  <si>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</si>
  <si>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</si>
  <si>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</si>
  <si>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</si>
  <si>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</si>
  <si>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</si>
  <si>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</si>
  <si>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</si>
  <si>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</si>
  <si>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</si>
  <si>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</si>
  <si>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</si>
  <si>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</si>
  <si>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</si>
  <si>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</si>
  <si>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</si>
  <si>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</si>
  <si>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</si>
  <si>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</si>
  <si>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</si>
  <si>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</si>
  <si>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</si>
  <si>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</si>
  <si>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</si>
  <si>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</si>
  <si>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</si>
  <si>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</si>
  <si>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</si>
  <si>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</si>
  <si>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</si>
  <si>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</si>
  <si>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</si>
  <si>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</si>
  <si>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</si>
  <si>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</si>
  <si>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</si>
  <si>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</si>
  <si>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</si>
  <si>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</si>
  <si>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</si>
  <si>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</si>
  <si>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</si>
  <si>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</si>
  <si>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</si>
  <si>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</si>
  <si>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</si>
  <si>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</si>
  <si>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</si>
  <si>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</si>
  <si>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</si>
  <si>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</si>
  <si>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</si>
  <si>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</si>
  <si>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</si>
  <si>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</si>
  <si>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</si>
  <si>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</si>
  <si>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</si>
  <si>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</si>
  <si>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</si>
  <si>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</si>
  <si>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</si>
  <si>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</si>
  <si>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</si>
  <si>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</si>
  <si>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</si>
  <si>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</si>
  <si>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</si>
  <si>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</si>
  <si>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</si>
  <si>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</si>
  <si>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</si>
  <si>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</si>
  <si>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</si>
  <si>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</si>
  <si>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</si>
  <si>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</si>
  <si>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</si>
  <si>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</si>
  <si>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</si>
  <si>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</si>
  <si>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</si>
  <si>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</si>
  <si>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</si>
  <si>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</si>
  <si>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</si>
  <si>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</si>
  <si>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</si>
  <si>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</si>
  <si>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</si>
  <si>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</si>
  <si>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</si>
  <si>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</si>
  <si>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</si>
  <si>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</si>
  <si>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</si>
  <si>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</si>
  <si>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</si>
  <si>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</si>
  <si>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</si>
  <si>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</si>
  <si>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</si>
  <si>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</si>
  <si>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</si>
  <si>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</si>
  <si>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</si>
  <si>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</si>
  <si>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</si>
  <si>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</si>
  <si>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</si>
  <si>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</si>
  <si>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</si>
  <si>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</si>
  <si>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</si>
  <si>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</si>
  <si>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</si>
  <si>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</si>
  <si>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</si>
  <si>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</si>
  <si>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</si>
  <si>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1 09 03000 00 0000 110</t>
  </si>
  <si>
    <t>Платежи за пользование природными ресурсами</t>
  </si>
  <si>
    <t>1 09 03021 05 0000 110</t>
  </si>
  <si>
    <t>Платежи за добычу общераспространенных полезных ископаемых, мобилизуемые на территориях муниципальных районов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</si>
  <si>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</si>
  <si>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</si>
  <si>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</si>
  <si>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</si>
  <si>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</si>
  <si>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</si>
  <si>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</si>
  <si>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</si>
  <si>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</si>
  <si>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</si>
  <si>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</si>
  <si>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</si>
  <si>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</si>
  <si>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</si>
  <si>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</si>
  <si>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</si>
  <si>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</si>
  <si>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</si>
  <si>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</si>
  <si>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</si>
  <si>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</si>
  <si>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</si>
  <si>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</si>
  <si>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</si>
  <si>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</si>
  <si>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</si>
  <si>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</si>
  <si>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</si>
  <si>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</si>
  <si>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</si>
  <si>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</si>
  <si>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</si>
  <si>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</si>
  <si>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</si>
  <si>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</si>
  <si>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</si>
  <si>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</si>
  <si>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</si>
  <si>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</si>
  <si>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</si>
  <si>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</si>
  <si>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</si>
  <si>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</si>
  <si>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</si>
  <si>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</si>
  <si>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</si>
  <si>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</si>
  <si>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</si>
  <si>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</si>
  <si>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 (федеральные государственные органы)</t>
  </si>
  <si>
    <t>1 12 01042 01 0000 120</t>
  </si>
  <si>
    <t>Плата за размещение твердых коммунальных отходов (федеральные государственные органы)</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</si>
  <si>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</si>
  <si>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</si>
  <si>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</si>
  <si>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</si>
  <si>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</si>
  <si>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</si>
  <si>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</si>
  <si>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</si>
  <si>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</si>
  <si>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</si>
  <si>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</si>
  <si>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</si>
  <si>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</si>
  <si>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</si>
  <si>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</si>
  <si>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</si>
  <si>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</si>
  <si>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</si>
  <si>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</si>
  <si>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</si>
  <si>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</si>
  <si>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</si>
  <si>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</si>
  <si>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</si>
  <si>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</si>
  <si>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</si>
  <si>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1 13 01060 01 0000 130</t>
  </si>
  <si>
    <t>Плата за предоставление сведений, содержащихся в государственном адресном реестре</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</si>
  <si>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</si>
  <si>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</si>
  <si>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</si>
  <si>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</si>
  <si>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</si>
  <si>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</si>
  <si>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</si>
  <si>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</si>
  <si>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</si>
  <si>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</si>
  <si>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</si>
  <si>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</si>
  <si>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</si>
  <si>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</si>
  <si>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</si>
  <si>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</si>
  <si>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</si>
  <si>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</si>
  <si>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</si>
  <si>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</si>
  <si>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</si>
  <si>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</si>
  <si>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</si>
  <si>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</si>
  <si>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</si>
  <si>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</si>
  <si>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</si>
  <si>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</si>
  <si>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</si>
  <si>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</si>
  <si>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</si>
  <si>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</si>
  <si>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</si>
  <si>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</si>
  <si>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</si>
  <si>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</si>
  <si>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</si>
  <si>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</si>
  <si>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</si>
  <si>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</si>
  <si>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</si>
  <si>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</si>
  <si>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</si>
  <si>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</si>
  <si>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</si>
  <si>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</si>
  <si>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</si>
  <si>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</si>
  <si>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</si>
  <si>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</si>
  <si>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</si>
  <si>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</si>
  <si>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</si>
  <si>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</si>
  <si>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</si>
  <si>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</si>
  <si>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</si>
  <si>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</si>
  <si>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</si>
  <si>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</si>
  <si>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</si>
  <si>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</si>
  <si>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</si>
  <si>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</si>
  <si>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</si>
  <si>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</si>
  <si>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</si>
  <si>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</si>
  <si>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</si>
  <si>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</si>
  <si>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</si>
  <si>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</si>
  <si>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</si>
  <si>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</si>
  <si>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</si>
  <si>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</si>
  <si>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</si>
  <si>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</si>
  <si>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</si>
  <si>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</si>
  <si>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</si>
  <si>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</si>
  <si>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</si>
  <si>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</si>
  <si>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</si>
  <si>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</si>
  <si>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</si>
  <si>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</si>
  <si>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</si>
  <si>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</si>
  <si>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</si>
  <si>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</si>
  <si>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2 02 25112 02 0000 150</t>
  </si>
  <si>
    <t>Субсидии бюджетам на софинансирование капитальных вложений в объекты государственной (муниципальной) собственности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</si>
  <si>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</si>
  <si>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</si>
  <si>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</si>
  <si>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</si>
  <si>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</si>
  <si>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</si>
  <si>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</si>
  <si>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</si>
  <si>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</si>
  <si>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</si>
  <si>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</si>
  <si>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</si>
  <si>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</si>
  <si>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</si>
  <si>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</si>
  <si>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</si>
  <si>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</si>
  <si>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</si>
  <si>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</si>
  <si>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</si>
  <si>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</si>
  <si>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</si>
  <si>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</si>
  <si>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</si>
  <si>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</si>
  <si>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</si>
  <si>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</si>
  <si>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</si>
  <si>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</si>
  <si>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</si>
  <si>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</si>
  <si>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</si>
  <si>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</si>
  <si>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</si>
  <si>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</si>
  <si>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</si>
  <si>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</si>
  <si>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</si>
  <si>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</si>
  <si>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</si>
  <si>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</si>
  <si>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</si>
  <si>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</si>
  <si>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</si>
  <si>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</si>
  <si>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</si>
  <si>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</si>
  <si>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</si>
  <si>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</si>
  <si>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</si>
  <si>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</si>
  <si>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</si>
  <si>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</si>
  <si>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</si>
  <si>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</si>
  <si>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</si>
  <si>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</si>
  <si>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</si>
  <si>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</si>
  <si>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</si>
  <si>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</si>
  <si>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</si>
  <si>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</si>
  <si>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</si>
  <si>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</si>
  <si>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</si>
  <si>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</si>
  <si>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</si>
  <si>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</si>
  <si>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</si>
  <si>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</si>
  <si>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</si>
  <si>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</si>
  <si>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</si>
  <si>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</si>
  <si>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</si>
  <si>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</si>
  <si>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</si>
  <si>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</si>
  <si>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</si>
  <si>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</si>
  <si>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</si>
  <si>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</si>
  <si>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</si>
  <si>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</si>
  <si>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</si>
  <si>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</si>
  <si>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</si>
  <si>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</si>
  <si>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</si>
  <si>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</si>
  <si>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</si>
  <si>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</si>
  <si>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</si>
  <si>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</si>
  <si>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</si>
  <si>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</si>
  <si>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</si>
  <si>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</si>
  <si>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</si>
  <si>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</si>
  <si>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</si>
  <si>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</si>
  <si>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</si>
  <si>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</si>
  <si>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</si>
  <si>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</si>
  <si>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</si>
  <si>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</si>
  <si>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</si>
  <si>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</si>
  <si>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</si>
  <si>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</si>
  <si>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</si>
  <si>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</si>
  <si>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</si>
  <si>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</si>
  <si>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</si>
  <si>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</si>
  <si>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</si>
  <si>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</si>
  <si>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</si>
  <si>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</si>
  <si>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</si>
  <si>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</si>
  <si>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</si>
  <si>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</si>
  <si>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</si>
  <si>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</si>
  <si>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</si>
  <si>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</si>
  <si>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</si>
  <si>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</si>
  <si>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</si>
  <si>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</si>
  <si>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</si>
  <si>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</si>
  <si>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</si>
  <si>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</si>
  <si>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</si>
  <si>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</si>
  <si>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</si>
  <si>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</si>
  <si>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</si>
  <si>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</si>
  <si>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</si>
  <si>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</si>
  <si>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2 03 02040 02 0000 150</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</si>
  <si>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</si>
  <si>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</si>
  <si>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</si>
  <si>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</si>
  <si>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</si>
  <si>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</si>
  <si>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</si>
  <si>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</si>
  <si>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</si>
  <si>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</si>
  <si>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</si>
  <si>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</si>
  <si>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</si>
  <si>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</si>
  <si>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2 18 02010 02 0000 150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</si>
  <si>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федерального бюджета</t>
  </si>
  <si>
    <t>2 18 02020 02 0000 150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</si>
  <si>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t>
  </si>
  <si>
    <t>2 18 02030 02 0000 150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</si>
  <si>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</si>
  <si>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</si>
  <si>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</si>
  <si>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</si>
  <si>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</si>
  <si>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2 19 25027 02 0000 150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</si>
  <si>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</si>
  <si>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</si>
  <si>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</si>
  <si>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</si>
  <si>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</si>
  <si>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</si>
  <si>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</si>
  <si>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</si>
  <si>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</si>
  <si>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</si>
  <si>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</si>
  <si>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</si>
  <si>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2 19 25462 02 0000 150</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</si>
  <si>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</si>
  <si>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</si>
  <si>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</si>
  <si>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на реализацию мероприятий по обеспечению жильем молодых семей (возврат остатков субсидий, субвенций и иных межбюджетных трансфертов, имеющих целевое назначение, прошлых лет федерального бюджета)</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</si>
  <si>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</si>
  <si>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</si>
  <si>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</si>
  <si>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</si>
  <si>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</si>
  <si>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</si>
  <si>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</si>
  <si>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</si>
  <si>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</si>
  <si>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</si>
  <si>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</si>
  <si>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</si>
  <si>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</si>
  <si>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</si>
  <si>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внутригородских муниципальных образований городов федерального значения</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</si>
  <si>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</si>
  <si>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</si>
  <si>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</si>
  <si>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</si>
  <si>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</si>
  <si>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</si>
  <si>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</si>
  <si>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</si>
  <si>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</si>
  <si>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</si>
  <si>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2 19 45678 02 0000 150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</si>
  <si>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</si>
  <si>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</si>
  <si>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</si>
  <si>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</si>
  <si>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1</t>
  </si>
  <si>
    <t>Годовой объем                      на 2019 год</t>
  </si>
  <si>
    <t>Исполнение на 01.07.2019 года</t>
  </si>
  <si>
    <t>тыс.рублей</t>
  </si>
  <si>
    <t>в 2,7р.</t>
  </si>
  <si>
    <t>в 3,2р.</t>
  </si>
  <si>
    <t>в 2,6р.</t>
  </si>
  <si>
    <t>в 3,4р.</t>
  </si>
  <si>
    <t>в 20,7р.</t>
  </si>
  <si>
    <t>в 4,2р.</t>
  </si>
  <si>
    <t>в 60,4р.</t>
  </si>
  <si>
    <t>в 22,7р.</t>
  </si>
  <si>
    <t>в 3,8р.</t>
  </si>
  <si>
    <t>в 8,9р.</t>
  </si>
  <si>
    <t>в 79,0р.</t>
  </si>
  <si>
    <t>в 3,0р.</t>
  </si>
  <si>
    <t>Исполнение по доходам краевого бюджета по кодам классификации доходов бюджетов за 1 полугодие 2019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</si>
</sst>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rgb="FF000000"/>
      <name val="Calibri"/>
      <family val="2"/>
      <scheme val="minor"/>
    </font>
    <font>
      <sz val="10"/>
      <color theme="1"/>
      <name val="Times New Roman"/>
      <family val="1"/>
      <charset val="204"/>
    </font>
    <font>
      <b/>
      <sz val="12"/>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3">
    <xf numFmtId="0" fontId="0" fillId="0" borderId="0"/>
    <xf numFmtId="0" fontId="1" fillId="0" borderId="0"/>
    <xf numFmtId="0" fontId="8" fillId="0" borderId="0"/>
  </cellStyleXfs>
  <cellXfs count="31">
    <xf numFmtId="0" fontId="0" fillId="0" borderId="0" xfId="0"/>
    <xf numFmtId="0" fontId="4" fillId="2" borderId="0" xfId="1" applyNumberFormat="1" applyFont="1" applyFill="1" applyAlignment="1">
      <alignment horizontal="center" vertical="center"/>
    </xf>
    <xf numFmtId="49" fontId="5" fillId="2" borderId="2" xfId="0" applyNumberFormat="1" applyFont="1" applyFill="1" applyBorder="1" applyAlignment="1">
      <alignment horizontal="center"/>
    </xf>
    <xf numFmtId="49" fontId="5" fillId="2" borderId="2" xfId="0" applyNumberFormat="1" applyFont="1" applyFill="1" applyBorder="1" applyAlignment="1">
      <alignment horizontal="left" wrapText="1"/>
    </xf>
    <xf numFmtId="164" fontId="5" fillId="2" borderId="2" xfId="0" applyNumberFormat="1" applyFont="1" applyFill="1" applyBorder="1" applyAlignment="1">
      <alignment horizontal="right"/>
    </xf>
    <xf numFmtId="165" fontId="5" fillId="2" borderId="2" xfId="0" applyNumberFormat="1" applyFont="1" applyFill="1" applyBorder="1" applyAlignment="1">
      <alignment horizontal="right"/>
    </xf>
    <xf numFmtId="0" fontId="5" fillId="2" borderId="0" xfId="0" applyFont="1" applyFill="1"/>
    <xf numFmtId="49" fontId="6" fillId="2" borderId="2" xfId="0" applyNumberFormat="1" applyFont="1" applyFill="1" applyBorder="1" applyAlignment="1">
      <alignment horizontal="center"/>
    </xf>
    <xf numFmtId="49" fontId="6" fillId="2" borderId="2" xfId="0" applyNumberFormat="1" applyFont="1" applyFill="1" applyBorder="1" applyAlignment="1">
      <alignment horizontal="left" wrapText="1"/>
    </xf>
    <xf numFmtId="164" fontId="6" fillId="2" borderId="2" xfId="0" applyNumberFormat="1" applyFont="1" applyFill="1" applyBorder="1" applyAlignment="1">
      <alignment horizontal="right"/>
    </xf>
    <xf numFmtId="165" fontId="6" fillId="2" borderId="2" xfId="0" applyNumberFormat="1" applyFont="1" applyFill="1" applyBorder="1" applyAlignment="1">
      <alignment horizontal="right"/>
    </xf>
    <xf numFmtId="49" fontId="7" fillId="2" borderId="3" xfId="0" applyNumberFormat="1" applyFont="1" applyFill="1" applyBorder="1" applyAlignment="1">
      <alignment horizontal="center"/>
    </xf>
    <xf numFmtId="49" fontId="7" fillId="2" borderId="2" xfId="0" applyNumberFormat="1" applyFont="1" applyFill="1" applyBorder="1" applyAlignment="1">
      <alignment horizontal="left" wrapText="1"/>
    </xf>
    <xf numFmtId="164" fontId="7" fillId="2" borderId="2" xfId="0" applyNumberFormat="1" applyFont="1" applyFill="1" applyBorder="1" applyAlignment="1">
      <alignment horizontal="right"/>
    </xf>
    <xf numFmtId="165" fontId="7" fillId="2" borderId="2" xfId="0" applyNumberFormat="1" applyFont="1" applyFill="1" applyBorder="1" applyAlignment="1">
      <alignment horizontal="right"/>
    </xf>
    <xf numFmtId="14" fontId="4" fillId="2" borderId="0" xfId="1" applyNumberFormat="1" applyFont="1" applyFill="1" applyAlignment="1">
      <alignment wrapText="1"/>
    </xf>
    <xf numFmtId="0" fontId="0" fillId="2" borderId="0" xfId="0" applyFill="1"/>
    <xf numFmtId="0" fontId="2" fillId="2" borderId="0" xfId="0" applyFont="1" applyFill="1" applyAlignment="1">
      <alignment horizontal="right"/>
    </xf>
    <xf numFmtId="0" fontId="3" fillId="2" borderId="0" xfId="0" applyFont="1" applyFill="1" applyAlignment="1">
      <alignment vertical="center" wrapText="1"/>
    </xf>
    <xf numFmtId="0" fontId="3" fillId="2" borderId="0" xfId="0" applyFont="1" applyFill="1" applyAlignment="1">
      <alignment horizontal="center" vertical="center" wrapText="1"/>
    </xf>
    <xf numFmtId="49" fontId="6" fillId="2" borderId="1" xfId="0" applyNumberFormat="1" applyFont="1" applyFill="1" applyBorder="1" applyAlignment="1">
      <alignment horizontal="center"/>
    </xf>
    <xf numFmtId="49" fontId="6" fillId="2" borderId="1" xfId="0" applyNumberFormat="1" applyFont="1" applyFill="1" applyBorder="1" applyAlignment="1">
      <alignment horizontal="left" wrapText="1"/>
    </xf>
    <xf numFmtId="164" fontId="6" fillId="2" borderId="1" xfId="0" applyNumberFormat="1" applyFont="1" applyFill="1" applyBorder="1" applyAlignment="1">
      <alignment horizontal="right"/>
    </xf>
    <xf numFmtId="165" fontId="6" fillId="2" borderId="1" xfId="0" applyNumberFormat="1" applyFont="1" applyFill="1" applyBorder="1" applyAlignment="1">
      <alignment horizontal="right"/>
    </xf>
    <xf numFmtId="165" fontId="5" fillId="2" borderId="0" xfId="0" applyNumberFormat="1" applyFont="1" applyFill="1"/>
    <xf numFmtId="165" fontId="0" fillId="2" borderId="0" xfId="0" applyNumberFormat="1" applyFill="1"/>
    <xf numFmtId="0" fontId="9" fillId="2" borderId="0" xfId="0" applyFont="1" applyFill="1"/>
    <xf numFmtId="0" fontId="3" fillId="2" borderId="0" xfId="0" applyFont="1" applyFill="1" applyAlignment="1">
      <alignment horizontal="center" vertical="center" wrapText="1"/>
    </xf>
    <xf numFmtId="0" fontId="9" fillId="2" borderId="4" xfId="0" applyFont="1" applyFill="1" applyBorder="1" applyAlignment="1">
      <alignment horizontal="right"/>
    </xf>
    <xf numFmtId="0" fontId="10" fillId="2" borderId="1" xfId="1" applyFont="1" applyFill="1" applyBorder="1" applyAlignment="1">
      <alignment horizontal="center" vertical="center" wrapText="1"/>
    </xf>
    <xf numFmtId="0" fontId="11" fillId="2" borderId="1" xfId="0" applyFont="1" applyFill="1" applyBorder="1" applyAlignment="1">
      <alignment horizontal="center"/>
    </xf>
  </cellXfs>
  <cellStyles count="3">
    <cellStyle name="Normal"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8"/>
  <sheetViews>
    <sheetView tabSelected="1" view="pageBreakPreview" topLeftCell="A139" zoomScale="75" zoomScaleNormal="100" zoomScaleSheetLayoutView="75" workbookViewId="0">
      <selection activeCell="B14" sqref="B14"/>
    </sheetView>
  </sheetViews>
  <sheetFormatPr defaultColWidth="8.85546875" defaultRowHeight="15" x14ac:dyDescent="0.25"/>
  <cols>
    <col min="1" max="1" width="27.28515625" style="16" customWidth="1"/>
    <col min="2" max="2" width="92.7109375" style="16" customWidth="1"/>
    <col min="3" max="3" width="21.85546875" style="16" customWidth="1"/>
    <col min="4" max="4" width="19.85546875" style="16" customWidth="1"/>
    <col min="5" max="5" width="14.28515625" style="16" customWidth="1"/>
    <col min="6" max="16384" width="8.85546875" style="16"/>
  </cols>
  <sheetData>
    <row r="1" spans="1:6" ht="15.75" x14ac:dyDescent="0.25">
      <c r="A1" s="1" t="e">
        <f>YEAR(Date)</f>
        <v>#REF!</v>
      </c>
      <c r="B1" s="15" t="s">
        <v>3</v>
      </c>
      <c r="E1" s="17" t="s">
        <v>538</v>
      </c>
    </row>
    <row r="2" spans="1:6" ht="18.75" customHeight="1" x14ac:dyDescent="0.25">
      <c r="A2" s="27"/>
      <c r="B2" s="27"/>
      <c r="C2" s="27"/>
      <c r="D2" s="27"/>
      <c r="E2" s="27"/>
    </row>
    <row r="3" spans="1:6" ht="18.75" customHeight="1" x14ac:dyDescent="0.25">
      <c r="A3" s="27" t="s">
        <v>554</v>
      </c>
      <c r="B3" s="27"/>
      <c r="C3" s="27"/>
      <c r="D3" s="27"/>
      <c r="E3" s="27"/>
      <c r="F3" s="18"/>
    </row>
    <row r="4" spans="1:6" ht="18.75" customHeight="1" x14ac:dyDescent="0.25">
      <c r="A4" s="19"/>
      <c r="B4" s="19"/>
      <c r="C4" s="19"/>
      <c r="D4" s="19"/>
      <c r="E4" s="19"/>
      <c r="F4" s="18"/>
    </row>
    <row r="5" spans="1:6" x14ac:dyDescent="0.25">
      <c r="A5" s="28" t="s">
        <v>541</v>
      </c>
      <c r="B5" s="28"/>
      <c r="C5" s="28"/>
      <c r="D5" s="28"/>
      <c r="E5" s="28"/>
    </row>
    <row r="6" spans="1:6" ht="47.25" x14ac:dyDescent="0.25">
      <c r="A6" s="29" t="s">
        <v>0</v>
      </c>
      <c r="B6" s="29" t="s">
        <v>1</v>
      </c>
      <c r="C6" s="29" t="s">
        <v>539</v>
      </c>
      <c r="D6" s="29" t="s">
        <v>540</v>
      </c>
      <c r="E6" s="29" t="s">
        <v>2</v>
      </c>
    </row>
    <row r="7" spans="1:6" s="26" customFormat="1" ht="12.75" x14ac:dyDescent="0.2">
      <c r="A7" s="30">
        <v>1</v>
      </c>
      <c r="B7" s="30">
        <v>2</v>
      </c>
      <c r="C7" s="30">
        <v>3</v>
      </c>
      <c r="D7" s="30">
        <v>4</v>
      </c>
      <c r="E7" s="30">
        <v>5</v>
      </c>
    </row>
    <row r="8" spans="1:6" s="6" customFormat="1" ht="15.75" x14ac:dyDescent="0.25">
      <c r="A8" s="7" t="s">
        <v>4</v>
      </c>
      <c r="B8" s="8" t="s">
        <v>5</v>
      </c>
      <c r="C8" s="9">
        <v>24151780.980280001</v>
      </c>
      <c r="D8" s="9">
        <v>12069621.180980001</v>
      </c>
      <c r="E8" s="10">
        <f t="shared" ref="E8:E71" si="0">IF(AND(D8="",C8&lt;&gt;""),"0,0",(IF(C8="","",(D8/C8)*100)))</f>
        <v>49.97404204201289</v>
      </c>
    </row>
    <row r="9" spans="1:6" s="6" customFormat="1" ht="15.75" x14ac:dyDescent="0.25">
      <c r="A9" s="7" t="s">
        <v>6</v>
      </c>
      <c r="B9" s="8" t="s">
        <v>7</v>
      </c>
      <c r="C9" s="9">
        <v>18054581.399999999</v>
      </c>
      <c r="D9" s="9">
        <v>9106256.6857299991</v>
      </c>
      <c r="E9" s="10">
        <f t="shared" si="0"/>
        <v>50.437373672534989</v>
      </c>
    </row>
    <row r="10" spans="1:6" s="6" customFormat="1" ht="15.75" x14ac:dyDescent="0.25">
      <c r="A10" s="11" t="s">
        <v>8</v>
      </c>
      <c r="B10" s="12" t="s">
        <v>9</v>
      </c>
      <c r="C10" s="13">
        <v>3417500</v>
      </c>
      <c r="D10" s="13">
        <v>2532299.1958699999</v>
      </c>
      <c r="E10" s="14">
        <f t="shared" si="0"/>
        <v>74.098001342209216</v>
      </c>
    </row>
    <row r="11" spans="1:6" s="6" customFormat="1" ht="31.5" x14ac:dyDescent="0.25">
      <c r="A11" s="2" t="s">
        <v>10</v>
      </c>
      <c r="B11" s="3" t="s">
        <v>11</v>
      </c>
      <c r="C11" s="4">
        <v>3242188</v>
      </c>
      <c r="D11" s="4">
        <v>2388550.1991300001</v>
      </c>
      <c r="E11" s="5">
        <f t="shared" si="0"/>
        <v>73.670934539576365</v>
      </c>
    </row>
    <row r="12" spans="1:6" s="6" customFormat="1" ht="31.5" x14ac:dyDescent="0.25">
      <c r="A12" s="2" t="s">
        <v>12</v>
      </c>
      <c r="B12" s="3" t="s">
        <v>13</v>
      </c>
      <c r="C12" s="4">
        <v>175312</v>
      </c>
      <c r="D12" s="4">
        <v>143748.99674</v>
      </c>
      <c r="E12" s="5">
        <f t="shared" si="0"/>
        <v>81.996096525052479</v>
      </c>
    </row>
    <row r="13" spans="1:6" s="6" customFormat="1" ht="15.75" x14ac:dyDescent="0.25">
      <c r="A13" s="11" t="s">
        <v>14</v>
      </c>
      <c r="B13" s="12" t="s">
        <v>15</v>
      </c>
      <c r="C13" s="13">
        <v>14637081.4</v>
      </c>
      <c r="D13" s="13">
        <v>6573957.4898600001</v>
      </c>
      <c r="E13" s="14">
        <f t="shared" si="0"/>
        <v>44.913034984283136</v>
      </c>
    </row>
    <row r="14" spans="1:6" s="6" customFormat="1" ht="63" x14ac:dyDescent="0.25">
      <c r="A14" s="2" t="s">
        <v>16</v>
      </c>
      <c r="B14" s="3" t="s">
        <v>17</v>
      </c>
      <c r="C14" s="4">
        <v>13886556.764</v>
      </c>
      <c r="D14" s="4">
        <v>6331901.9149500001</v>
      </c>
      <c r="E14" s="5">
        <f t="shared" si="0"/>
        <v>45.597350175135176</v>
      </c>
    </row>
    <row r="15" spans="1:6" s="6" customFormat="1" ht="78.75" x14ac:dyDescent="0.25">
      <c r="A15" s="2" t="s">
        <v>18</v>
      </c>
      <c r="B15" s="3" t="s">
        <v>19</v>
      </c>
      <c r="C15" s="4">
        <v>89122.660999999993</v>
      </c>
      <c r="D15" s="4">
        <v>33458.994409999999</v>
      </c>
      <c r="E15" s="5">
        <f t="shared" si="0"/>
        <v>37.542633977232796</v>
      </c>
    </row>
    <row r="16" spans="1:6" s="6" customFormat="1" ht="31.5" x14ac:dyDescent="0.25">
      <c r="A16" s="2" t="s">
        <v>20</v>
      </c>
      <c r="B16" s="3" t="s">
        <v>21</v>
      </c>
      <c r="C16" s="4">
        <v>378317.60200000001</v>
      </c>
      <c r="D16" s="4">
        <v>64556.654459999998</v>
      </c>
      <c r="E16" s="5">
        <f t="shared" si="0"/>
        <v>17.064142434482864</v>
      </c>
    </row>
    <row r="17" spans="1:5" s="6" customFormat="1" ht="63" x14ac:dyDescent="0.25">
      <c r="A17" s="2" t="s">
        <v>22</v>
      </c>
      <c r="B17" s="3" t="s">
        <v>23</v>
      </c>
      <c r="C17" s="4">
        <v>283084.37300000002</v>
      </c>
      <c r="D17" s="4">
        <v>144031.08702000001</v>
      </c>
      <c r="E17" s="5">
        <f t="shared" si="0"/>
        <v>50.87920802325602</v>
      </c>
    </row>
    <row r="18" spans="1:5" s="6" customFormat="1" ht="47.25" x14ac:dyDescent="0.25">
      <c r="A18" s="2" t="s">
        <v>24</v>
      </c>
      <c r="B18" s="3" t="s">
        <v>25</v>
      </c>
      <c r="C18" s="4"/>
      <c r="D18" s="4">
        <v>8.8390199999999997</v>
      </c>
      <c r="E18" s="5" t="str">
        <f t="shared" si="0"/>
        <v/>
      </c>
    </row>
    <row r="19" spans="1:5" s="6" customFormat="1" ht="31.5" x14ac:dyDescent="0.25">
      <c r="A19" s="7" t="s">
        <v>26</v>
      </c>
      <c r="B19" s="8" t="s">
        <v>27</v>
      </c>
      <c r="C19" s="9">
        <v>1377724.5752000001</v>
      </c>
      <c r="D19" s="9">
        <v>616867.46135</v>
      </c>
      <c r="E19" s="10">
        <f t="shared" si="0"/>
        <v>44.774367275872336</v>
      </c>
    </row>
    <row r="20" spans="1:5" s="6" customFormat="1" ht="31.5" x14ac:dyDescent="0.25">
      <c r="A20" s="11" t="s">
        <v>28</v>
      </c>
      <c r="B20" s="12" t="s">
        <v>29</v>
      </c>
      <c r="C20" s="13">
        <v>1377724.5752000001</v>
      </c>
      <c r="D20" s="13">
        <v>616867.46135</v>
      </c>
      <c r="E20" s="14">
        <f t="shared" si="0"/>
        <v>44.774367275872336</v>
      </c>
    </row>
    <row r="21" spans="1:5" s="6" customFormat="1" ht="15.75" x14ac:dyDescent="0.25">
      <c r="A21" s="2" t="s">
        <v>30</v>
      </c>
      <c r="B21" s="3" t="s">
        <v>31</v>
      </c>
      <c r="C21" s="4">
        <v>262350</v>
      </c>
      <c r="D21" s="4">
        <v>102329.46</v>
      </c>
      <c r="E21" s="5">
        <f t="shared" si="0"/>
        <v>39.004939965694682</v>
      </c>
    </row>
    <row r="22" spans="1:5" s="6" customFormat="1" ht="110.25" x14ac:dyDescent="0.25">
      <c r="A22" s="2" t="s">
        <v>32</v>
      </c>
      <c r="B22" s="3" t="s">
        <v>33</v>
      </c>
      <c r="C22" s="4">
        <v>352754</v>
      </c>
      <c r="D22" s="4">
        <v>155124.17473</v>
      </c>
      <c r="E22" s="5">
        <f t="shared" si="0"/>
        <v>43.975171005856772</v>
      </c>
    </row>
    <row r="23" spans="1:5" s="6" customFormat="1" ht="110.25" x14ac:dyDescent="0.25">
      <c r="A23" s="2" t="s">
        <v>34</v>
      </c>
      <c r="B23" s="3" t="s">
        <v>35</v>
      </c>
      <c r="C23" s="4">
        <v>256851</v>
      </c>
      <c r="D23" s="4">
        <v>109763.78478</v>
      </c>
      <c r="E23" s="5">
        <f t="shared" si="0"/>
        <v>42.734419869885656</v>
      </c>
    </row>
    <row r="24" spans="1:5" s="6" customFormat="1" ht="157.5" x14ac:dyDescent="0.25">
      <c r="A24" s="2" t="s">
        <v>36</v>
      </c>
      <c r="B24" s="3" t="s">
        <v>37</v>
      </c>
      <c r="C24" s="4">
        <v>95903</v>
      </c>
      <c r="D24" s="4">
        <v>45360.389949999997</v>
      </c>
      <c r="E24" s="5">
        <f t="shared" si="0"/>
        <v>47.298197084554182</v>
      </c>
    </row>
    <row r="25" spans="1:5" s="6" customFormat="1" ht="78.75" x14ac:dyDescent="0.25">
      <c r="A25" s="2" t="s">
        <v>38</v>
      </c>
      <c r="B25" s="3" t="s">
        <v>39</v>
      </c>
      <c r="C25" s="4">
        <v>281224.01799000002</v>
      </c>
      <c r="D25" s="4">
        <v>185806.81463000001</v>
      </c>
      <c r="E25" s="5">
        <f t="shared" si="0"/>
        <v>66.07074884927043</v>
      </c>
    </row>
    <row r="26" spans="1:5" s="6" customFormat="1" ht="94.5" x14ac:dyDescent="0.25">
      <c r="A26" s="2" t="s">
        <v>40</v>
      </c>
      <c r="B26" s="3" t="s">
        <v>41</v>
      </c>
      <c r="C26" s="4">
        <v>1970.4195999999999</v>
      </c>
      <c r="D26" s="4">
        <v>1409.73487</v>
      </c>
      <c r="E26" s="5">
        <f t="shared" si="0"/>
        <v>71.544906983263871</v>
      </c>
    </row>
    <row r="27" spans="1:5" s="6" customFormat="1" ht="78.75" x14ac:dyDescent="0.25">
      <c r="A27" s="2" t="s">
        <v>42</v>
      </c>
      <c r="B27" s="3" t="s">
        <v>43</v>
      </c>
      <c r="C27" s="4">
        <v>544620.32186000003</v>
      </c>
      <c r="D27" s="4">
        <v>257479.48196999999</v>
      </c>
      <c r="E27" s="5">
        <f t="shared" si="0"/>
        <v>47.276877419970312</v>
      </c>
    </row>
    <row r="28" spans="1:5" s="6" customFormat="1" ht="78.75" x14ac:dyDescent="0.25">
      <c r="A28" s="2" t="s">
        <v>44</v>
      </c>
      <c r="B28" s="3" t="s">
        <v>45</v>
      </c>
      <c r="C28" s="4">
        <v>-52294.184249999998</v>
      </c>
      <c r="D28" s="4">
        <v>-35392.021589999997</v>
      </c>
      <c r="E28" s="5">
        <f t="shared" si="0"/>
        <v>67.678695246116206</v>
      </c>
    </row>
    <row r="29" spans="1:5" s="6" customFormat="1" ht="15.75" x14ac:dyDescent="0.25">
      <c r="A29" s="2" t="s">
        <v>46</v>
      </c>
      <c r="B29" s="3" t="s">
        <v>47</v>
      </c>
      <c r="C29" s="4">
        <v>-12900</v>
      </c>
      <c r="D29" s="4">
        <v>-49890.183259999998</v>
      </c>
      <c r="E29" s="5">
        <f t="shared" si="0"/>
        <v>386.74560666666667</v>
      </c>
    </row>
    <row r="30" spans="1:5" s="6" customFormat="1" ht="15.75" x14ac:dyDescent="0.25">
      <c r="A30" s="7" t="s">
        <v>48</v>
      </c>
      <c r="B30" s="8" t="s">
        <v>49</v>
      </c>
      <c r="C30" s="9">
        <v>888390</v>
      </c>
      <c r="D30" s="9">
        <v>537044.61066999997</v>
      </c>
      <c r="E30" s="10">
        <f t="shared" si="0"/>
        <v>60.451447075045863</v>
      </c>
    </row>
    <row r="31" spans="1:5" s="6" customFormat="1" ht="15.75" x14ac:dyDescent="0.25">
      <c r="A31" s="11" t="s">
        <v>50</v>
      </c>
      <c r="B31" s="12" t="s">
        <v>51</v>
      </c>
      <c r="C31" s="13">
        <v>888390</v>
      </c>
      <c r="D31" s="13">
        <v>537044.61066999997</v>
      </c>
      <c r="E31" s="14">
        <f t="shared" si="0"/>
        <v>60.451447075045863</v>
      </c>
    </row>
    <row r="32" spans="1:5" s="6" customFormat="1" ht="31.5" x14ac:dyDescent="0.25">
      <c r="A32" s="2" t="s">
        <v>53</v>
      </c>
      <c r="B32" s="3" t="s">
        <v>52</v>
      </c>
      <c r="C32" s="4">
        <v>511686.05</v>
      </c>
      <c r="D32" s="4">
        <v>256687.92042000001</v>
      </c>
      <c r="E32" s="5">
        <f t="shared" si="0"/>
        <v>50.165119885523559</v>
      </c>
    </row>
    <row r="33" spans="1:5" s="6" customFormat="1" ht="31.5" x14ac:dyDescent="0.25">
      <c r="A33" s="2" t="s">
        <v>54</v>
      </c>
      <c r="B33" s="3" t="s">
        <v>55</v>
      </c>
      <c r="C33" s="4"/>
      <c r="D33" s="4">
        <v>7.4093200000000001</v>
      </c>
      <c r="E33" s="5" t="str">
        <f t="shared" si="0"/>
        <v/>
      </c>
    </row>
    <row r="34" spans="1:5" s="6" customFormat="1" ht="31.5" x14ac:dyDescent="0.25">
      <c r="A34" s="2" t="s">
        <v>57</v>
      </c>
      <c r="B34" s="3" t="s">
        <v>56</v>
      </c>
      <c r="C34" s="4">
        <v>376646.58</v>
      </c>
      <c r="D34" s="4">
        <v>280329.82890999998</v>
      </c>
      <c r="E34" s="5">
        <f t="shared" si="0"/>
        <v>74.427817427679813</v>
      </c>
    </row>
    <row r="35" spans="1:5" s="6" customFormat="1" ht="47.25" x14ac:dyDescent="0.25">
      <c r="A35" s="2" t="s">
        <v>58</v>
      </c>
      <c r="B35" s="3" t="s">
        <v>59</v>
      </c>
      <c r="C35" s="4"/>
      <c r="D35" s="4">
        <v>8.6124600000000004</v>
      </c>
      <c r="E35" s="5" t="str">
        <f t="shared" si="0"/>
        <v/>
      </c>
    </row>
    <row r="36" spans="1:5" s="6" customFormat="1" ht="15.75" x14ac:dyDescent="0.25">
      <c r="A36" s="2" t="s">
        <v>60</v>
      </c>
      <c r="B36" s="3" t="s">
        <v>61</v>
      </c>
      <c r="C36" s="4">
        <v>57.37</v>
      </c>
      <c r="D36" s="4">
        <v>10.839560000000001</v>
      </c>
      <c r="E36" s="5">
        <f t="shared" si="0"/>
        <v>18.894125849747255</v>
      </c>
    </row>
    <row r="37" spans="1:5" s="6" customFormat="1" ht="15.75" x14ac:dyDescent="0.25">
      <c r="A37" s="7" t="s">
        <v>62</v>
      </c>
      <c r="B37" s="8" t="s">
        <v>63</v>
      </c>
      <c r="C37" s="9">
        <v>2448604</v>
      </c>
      <c r="D37" s="9">
        <v>1112688.12381</v>
      </c>
      <c r="E37" s="10">
        <f t="shared" si="0"/>
        <v>45.441734302892591</v>
      </c>
    </row>
    <row r="38" spans="1:5" s="6" customFormat="1" ht="15.75" x14ac:dyDescent="0.25">
      <c r="A38" s="11" t="s">
        <v>64</v>
      </c>
      <c r="B38" s="12" t="s">
        <v>65</v>
      </c>
      <c r="C38" s="13">
        <v>1698064</v>
      </c>
      <c r="D38" s="13">
        <v>891504.23788000003</v>
      </c>
      <c r="E38" s="14">
        <f t="shared" si="0"/>
        <v>52.501215377041156</v>
      </c>
    </row>
    <row r="39" spans="1:5" s="6" customFormat="1" ht="31.5" x14ac:dyDescent="0.25">
      <c r="A39" s="2" t="s">
        <v>66</v>
      </c>
      <c r="B39" s="3" t="s">
        <v>67</v>
      </c>
      <c r="C39" s="4">
        <v>1163280.598</v>
      </c>
      <c r="D39" s="4">
        <v>924777.10757999995</v>
      </c>
      <c r="E39" s="5">
        <f t="shared" si="0"/>
        <v>79.497337888205706</v>
      </c>
    </row>
    <row r="40" spans="1:5" s="6" customFormat="1" ht="31.5" x14ac:dyDescent="0.25">
      <c r="A40" s="2" t="s">
        <v>68</v>
      </c>
      <c r="B40" s="3" t="s">
        <v>69</v>
      </c>
      <c r="C40" s="4">
        <v>534783.402</v>
      </c>
      <c r="D40" s="4">
        <v>-33272.869700000003</v>
      </c>
      <c r="E40" s="5">
        <f t="shared" si="0"/>
        <v>-6.2217468933338367</v>
      </c>
    </row>
    <row r="41" spans="1:5" s="6" customFormat="1" ht="15.75" x14ac:dyDescent="0.25">
      <c r="A41" s="11" t="s">
        <v>70</v>
      </c>
      <c r="B41" s="12" t="s">
        <v>71</v>
      </c>
      <c r="C41" s="13">
        <v>750040</v>
      </c>
      <c r="D41" s="13">
        <v>220721.88592999999</v>
      </c>
      <c r="E41" s="14">
        <f t="shared" si="0"/>
        <v>29.428015296517518</v>
      </c>
    </row>
    <row r="42" spans="1:5" s="6" customFormat="1" ht="15.75" x14ac:dyDescent="0.25">
      <c r="A42" s="2" t="s">
        <v>72</v>
      </c>
      <c r="B42" s="3" t="s">
        <v>73</v>
      </c>
      <c r="C42" s="4">
        <v>112505</v>
      </c>
      <c r="D42" s="4">
        <v>61912.759149999998</v>
      </c>
      <c r="E42" s="5">
        <f t="shared" si="0"/>
        <v>55.031117861428378</v>
      </c>
    </row>
    <row r="43" spans="1:5" s="6" customFormat="1" ht="15.75" x14ac:dyDescent="0.25">
      <c r="A43" s="2" t="s">
        <v>74</v>
      </c>
      <c r="B43" s="3" t="s">
        <v>75</v>
      </c>
      <c r="C43" s="4">
        <v>637535</v>
      </c>
      <c r="D43" s="4">
        <v>158809.12677999999</v>
      </c>
      <c r="E43" s="5">
        <f t="shared" si="0"/>
        <v>24.909867972738748</v>
      </c>
    </row>
    <row r="44" spans="1:5" s="6" customFormat="1" ht="15.75" x14ac:dyDescent="0.25">
      <c r="A44" s="11" t="s">
        <v>76</v>
      </c>
      <c r="B44" s="12" t="s">
        <v>77</v>
      </c>
      <c r="C44" s="13">
        <v>500</v>
      </c>
      <c r="D44" s="13">
        <v>462</v>
      </c>
      <c r="E44" s="14">
        <f t="shared" si="0"/>
        <v>92.4</v>
      </c>
    </row>
    <row r="45" spans="1:5" s="6" customFormat="1" ht="31.5" x14ac:dyDescent="0.25">
      <c r="A45" s="7" t="s">
        <v>78</v>
      </c>
      <c r="B45" s="8" t="s">
        <v>79</v>
      </c>
      <c r="C45" s="9">
        <v>859650</v>
      </c>
      <c r="D45" s="9">
        <v>291439.53148000001</v>
      </c>
      <c r="E45" s="10">
        <f t="shared" si="0"/>
        <v>33.902114986331647</v>
      </c>
    </row>
    <row r="46" spans="1:5" s="6" customFormat="1" ht="15.75" x14ac:dyDescent="0.25">
      <c r="A46" s="11" t="s">
        <v>80</v>
      </c>
      <c r="B46" s="12" t="s">
        <v>81</v>
      </c>
      <c r="C46" s="13">
        <v>288960</v>
      </c>
      <c r="D46" s="13">
        <v>110652.7276</v>
      </c>
      <c r="E46" s="14">
        <f t="shared" si="0"/>
        <v>38.293441168327796</v>
      </c>
    </row>
    <row r="47" spans="1:5" s="6" customFormat="1" ht="15.75" x14ac:dyDescent="0.25">
      <c r="A47" s="2" t="s">
        <v>82</v>
      </c>
      <c r="B47" s="3" t="s">
        <v>83</v>
      </c>
      <c r="C47" s="4">
        <v>35759.777999999998</v>
      </c>
      <c r="D47" s="4">
        <v>8996.9572200000002</v>
      </c>
      <c r="E47" s="5">
        <f t="shared" si="0"/>
        <v>25.159432533389893</v>
      </c>
    </row>
    <row r="48" spans="1:5" s="6" customFormat="1" ht="31.5" x14ac:dyDescent="0.25">
      <c r="A48" s="2" t="s">
        <v>84</v>
      </c>
      <c r="B48" s="3" t="s">
        <v>85</v>
      </c>
      <c r="C48" s="4">
        <v>252939.791</v>
      </c>
      <c r="D48" s="4">
        <v>101510.35635</v>
      </c>
      <c r="E48" s="5">
        <f t="shared" si="0"/>
        <v>40.132221169582607</v>
      </c>
    </row>
    <row r="49" spans="1:5" s="6" customFormat="1" ht="15.75" x14ac:dyDescent="0.25">
      <c r="A49" s="2" t="s">
        <v>86</v>
      </c>
      <c r="B49" s="3" t="s">
        <v>87</v>
      </c>
      <c r="C49" s="4">
        <v>260.43099999999998</v>
      </c>
      <c r="D49" s="4">
        <v>145.41403</v>
      </c>
      <c r="E49" s="5">
        <f t="shared" si="0"/>
        <v>55.835914311276312</v>
      </c>
    </row>
    <row r="50" spans="1:5" s="6" customFormat="1" ht="31.5" x14ac:dyDescent="0.25">
      <c r="A50" s="11" t="s">
        <v>88</v>
      </c>
      <c r="B50" s="12" t="s">
        <v>89</v>
      </c>
      <c r="C50" s="13">
        <v>570690</v>
      </c>
      <c r="D50" s="13">
        <v>180786.80387999999</v>
      </c>
      <c r="E50" s="14">
        <f t="shared" si="0"/>
        <v>31.67863531514482</v>
      </c>
    </row>
    <row r="51" spans="1:5" s="6" customFormat="1" ht="15.75" x14ac:dyDescent="0.25">
      <c r="A51" s="2" t="s">
        <v>90</v>
      </c>
      <c r="B51" s="3" t="s">
        <v>91</v>
      </c>
      <c r="C51" s="4">
        <v>7700</v>
      </c>
      <c r="D51" s="4">
        <v>3332.6376500000001</v>
      </c>
      <c r="E51" s="5">
        <f t="shared" si="0"/>
        <v>43.281008441558441</v>
      </c>
    </row>
    <row r="52" spans="1:5" s="6" customFormat="1" ht="31.5" x14ac:dyDescent="0.25">
      <c r="A52" s="2" t="s">
        <v>92</v>
      </c>
      <c r="B52" s="3" t="s">
        <v>93</v>
      </c>
      <c r="C52" s="4">
        <v>529785</v>
      </c>
      <c r="D52" s="4">
        <v>171939.33825999999</v>
      </c>
      <c r="E52" s="5">
        <f t="shared" si="0"/>
        <v>32.454550102400027</v>
      </c>
    </row>
    <row r="53" spans="1:5" s="6" customFormat="1" ht="31.5" x14ac:dyDescent="0.25">
      <c r="A53" s="2" t="s">
        <v>94</v>
      </c>
      <c r="B53" s="3" t="s">
        <v>95</v>
      </c>
      <c r="C53" s="4">
        <v>33205</v>
      </c>
      <c r="D53" s="4">
        <v>5514.8279700000003</v>
      </c>
      <c r="E53" s="5">
        <f t="shared" si="0"/>
        <v>16.608426351453094</v>
      </c>
    </row>
    <row r="54" spans="1:5" s="6" customFormat="1" ht="15.75" x14ac:dyDescent="0.25">
      <c r="A54" s="7" t="s">
        <v>96</v>
      </c>
      <c r="B54" s="8" t="s">
        <v>97</v>
      </c>
      <c r="C54" s="9">
        <v>71960</v>
      </c>
      <c r="D54" s="9">
        <v>34958.771809999998</v>
      </c>
      <c r="E54" s="10">
        <f t="shared" si="0"/>
        <v>48.580839091161756</v>
      </c>
    </row>
    <row r="55" spans="1:5" s="6" customFormat="1" ht="31.5" x14ac:dyDescent="0.25">
      <c r="A55" s="2" t="s">
        <v>98</v>
      </c>
      <c r="B55" s="3" t="s">
        <v>99</v>
      </c>
      <c r="C55" s="4"/>
      <c r="D55" s="4">
        <v>0.45</v>
      </c>
      <c r="E55" s="5" t="str">
        <f t="shared" si="0"/>
        <v/>
      </c>
    </row>
    <row r="56" spans="1:5" s="6" customFormat="1" ht="63" x14ac:dyDescent="0.25">
      <c r="A56" s="11" t="s">
        <v>100</v>
      </c>
      <c r="B56" s="12" t="s">
        <v>101</v>
      </c>
      <c r="C56" s="13">
        <v>4200</v>
      </c>
      <c r="D56" s="13">
        <v>2866.9</v>
      </c>
      <c r="E56" s="14">
        <f t="shared" si="0"/>
        <v>68.259523809523813</v>
      </c>
    </row>
    <row r="57" spans="1:5" s="6" customFormat="1" ht="31.5" x14ac:dyDescent="0.25">
      <c r="A57" s="11" t="s">
        <v>102</v>
      </c>
      <c r="B57" s="12" t="s">
        <v>103</v>
      </c>
      <c r="C57" s="13">
        <v>67760</v>
      </c>
      <c r="D57" s="13">
        <v>32091.42181</v>
      </c>
      <c r="E57" s="14">
        <f t="shared" si="0"/>
        <v>47.360421797520665</v>
      </c>
    </row>
    <row r="58" spans="1:5" s="6" customFormat="1" ht="63" x14ac:dyDescent="0.25">
      <c r="A58" s="2" t="s">
        <v>104</v>
      </c>
      <c r="B58" s="3" t="s">
        <v>105</v>
      </c>
      <c r="C58" s="4">
        <v>250</v>
      </c>
      <c r="D58" s="4">
        <v>165.5095</v>
      </c>
      <c r="E58" s="5">
        <f t="shared" si="0"/>
        <v>66.203800000000001</v>
      </c>
    </row>
    <row r="59" spans="1:5" s="6" customFormat="1" ht="31.5" x14ac:dyDescent="0.25">
      <c r="A59" s="2" t="s">
        <v>106</v>
      </c>
      <c r="B59" s="3" t="s">
        <v>107</v>
      </c>
      <c r="C59" s="4">
        <v>35699</v>
      </c>
      <c r="D59" s="4">
        <v>12785.17209</v>
      </c>
      <c r="E59" s="5">
        <f t="shared" si="0"/>
        <v>35.813810162749661</v>
      </c>
    </row>
    <row r="60" spans="1:5" s="6" customFormat="1" ht="63" x14ac:dyDescent="0.25">
      <c r="A60" s="2" t="s">
        <v>108</v>
      </c>
      <c r="B60" s="3" t="s">
        <v>109</v>
      </c>
      <c r="C60" s="4">
        <v>21736</v>
      </c>
      <c r="D60" s="4">
        <v>10068.482</v>
      </c>
      <c r="E60" s="5">
        <f t="shared" si="0"/>
        <v>46.321687523003312</v>
      </c>
    </row>
    <row r="61" spans="1:5" s="6" customFormat="1" ht="31.5" x14ac:dyDescent="0.25">
      <c r="A61" s="2" t="s">
        <v>110</v>
      </c>
      <c r="B61" s="3" t="s">
        <v>111</v>
      </c>
      <c r="C61" s="4">
        <v>1700</v>
      </c>
      <c r="D61" s="4">
        <v>1064.675</v>
      </c>
      <c r="E61" s="5">
        <f t="shared" si="0"/>
        <v>62.627941176470578</v>
      </c>
    </row>
    <row r="62" spans="1:5" s="6" customFormat="1" ht="63" x14ac:dyDescent="0.25">
      <c r="A62" s="2" t="s">
        <v>112</v>
      </c>
      <c r="B62" s="3" t="s">
        <v>113</v>
      </c>
      <c r="C62" s="4">
        <v>115</v>
      </c>
      <c r="D62" s="4">
        <v>53.6</v>
      </c>
      <c r="E62" s="5">
        <f t="shared" si="0"/>
        <v>46.608695652173914</v>
      </c>
    </row>
    <row r="63" spans="1:5" s="6" customFormat="1" ht="31.5" x14ac:dyDescent="0.25">
      <c r="A63" s="2" t="s">
        <v>114</v>
      </c>
      <c r="B63" s="3" t="s">
        <v>115</v>
      </c>
      <c r="C63" s="4">
        <v>14</v>
      </c>
      <c r="D63" s="4"/>
      <c r="E63" s="5" t="str">
        <f t="shared" si="0"/>
        <v>0,0</v>
      </c>
    </row>
    <row r="64" spans="1:5" s="6" customFormat="1" ht="63" x14ac:dyDescent="0.25">
      <c r="A64" s="2" t="s">
        <v>116</v>
      </c>
      <c r="B64" s="3" t="s">
        <v>117</v>
      </c>
      <c r="C64" s="4">
        <v>96</v>
      </c>
      <c r="D64" s="4">
        <v>19.5</v>
      </c>
      <c r="E64" s="5">
        <f t="shared" si="0"/>
        <v>20.3125</v>
      </c>
    </row>
    <row r="65" spans="1:5" s="6" customFormat="1" ht="63" x14ac:dyDescent="0.25">
      <c r="A65" s="2" t="s">
        <v>118</v>
      </c>
      <c r="B65" s="3" t="s">
        <v>119</v>
      </c>
      <c r="C65" s="4">
        <v>750</v>
      </c>
      <c r="D65" s="4">
        <v>3259.0112199999999</v>
      </c>
      <c r="E65" s="5">
        <f t="shared" si="0"/>
        <v>434.53482933333333</v>
      </c>
    </row>
    <row r="66" spans="1:5" s="6" customFormat="1" ht="126" x14ac:dyDescent="0.25">
      <c r="A66" s="2" t="s">
        <v>120</v>
      </c>
      <c r="B66" s="3" t="s">
        <v>121</v>
      </c>
      <c r="C66" s="4">
        <v>6117</v>
      </c>
      <c r="D66" s="4">
        <v>3496.6219999999998</v>
      </c>
      <c r="E66" s="5">
        <f t="shared" si="0"/>
        <v>57.162367173451031</v>
      </c>
    </row>
    <row r="67" spans="1:5" s="6" customFormat="1" ht="78.75" x14ac:dyDescent="0.25">
      <c r="A67" s="2" t="s">
        <v>122</v>
      </c>
      <c r="B67" s="3" t="s">
        <v>123</v>
      </c>
      <c r="C67" s="4">
        <v>168</v>
      </c>
      <c r="D67" s="4">
        <v>80</v>
      </c>
      <c r="E67" s="5">
        <f t="shared" si="0"/>
        <v>47.619047619047613</v>
      </c>
    </row>
    <row r="68" spans="1:5" s="6" customFormat="1" ht="63" x14ac:dyDescent="0.25">
      <c r="A68" s="2" t="s">
        <v>124</v>
      </c>
      <c r="B68" s="3" t="s">
        <v>125</v>
      </c>
      <c r="C68" s="4">
        <v>35</v>
      </c>
      <c r="D68" s="4">
        <v>3.5</v>
      </c>
      <c r="E68" s="5">
        <f t="shared" si="0"/>
        <v>10</v>
      </c>
    </row>
    <row r="69" spans="1:5" s="6" customFormat="1" ht="63" x14ac:dyDescent="0.25">
      <c r="A69" s="2" t="s">
        <v>126</v>
      </c>
      <c r="B69" s="3" t="s">
        <v>127</v>
      </c>
      <c r="C69" s="4">
        <v>20</v>
      </c>
      <c r="D69" s="4"/>
      <c r="E69" s="5" t="str">
        <f t="shared" si="0"/>
        <v>0,0</v>
      </c>
    </row>
    <row r="70" spans="1:5" s="6" customFormat="1" ht="31.5" x14ac:dyDescent="0.25">
      <c r="A70" s="2" t="s">
        <v>128</v>
      </c>
      <c r="B70" s="3" t="s">
        <v>129</v>
      </c>
      <c r="C70" s="4"/>
      <c r="D70" s="4">
        <v>25.35</v>
      </c>
      <c r="E70" s="5" t="str">
        <f t="shared" si="0"/>
        <v/>
      </c>
    </row>
    <row r="71" spans="1:5" s="6" customFormat="1" ht="31.5" x14ac:dyDescent="0.25">
      <c r="A71" s="2" t="s">
        <v>130</v>
      </c>
      <c r="B71" s="3" t="s">
        <v>131</v>
      </c>
      <c r="C71" s="4"/>
      <c r="D71" s="4">
        <v>10</v>
      </c>
      <c r="E71" s="5" t="str">
        <f t="shared" si="0"/>
        <v/>
      </c>
    </row>
    <row r="72" spans="1:5" s="6" customFormat="1" ht="63" x14ac:dyDescent="0.25">
      <c r="A72" s="2" t="s">
        <v>132</v>
      </c>
      <c r="B72" s="3" t="s">
        <v>133</v>
      </c>
      <c r="C72" s="4">
        <v>820</v>
      </c>
      <c r="D72" s="4">
        <v>875</v>
      </c>
      <c r="E72" s="5">
        <f t="shared" ref="E72:E135" si="1">IF(AND(D72="",C72&lt;&gt;""),"0,0",(IF(C72="","",(D72/C72)*100)))</f>
        <v>106.70731707317074</v>
      </c>
    </row>
    <row r="73" spans="1:5" s="6" customFormat="1" ht="63" x14ac:dyDescent="0.25">
      <c r="A73" s="2" t="s">
        <v>134</v>
      </c>
      <c r="B73" s="3" t="s">
        <v>135</v>
      </c>
      <c r="C73" s="4">
        <v>30</v>
      </c>
      <c r="D73" s="4">
        <v>10</v>
      </c>
      <c r="E73" s="5">
        <f t="shared" si="1"/>
        <v>33.333333333333329</v>
      </c>
    </row>
    <row r="74" spans="1:5" s="6" customFormat="1" ht="47.25" x14ac:dyDescent="0.25">
      <c r="A74" s="2" t="s">
        <v>136</v>
      </c>
      <c r="B74" s="3" t="s">
        <v>137</v>
      </c>
      <c r="C74" s="4">
        <v>210</v>
      </c>
      <c r="D74" s="4">
        <v>175</v>
      </c>
      <c r="E74" s="5">
        <f t="shared" si="1"/>
        <v>83.333333333333343</v>
      </c>
    </row>
    <row r="75" spans="1:5" s="6" customFormat="1" ht="31.5" x14ac:dyDescent="0.25">
      <c r="A75" s="7" t="s">
        <v>138</v>
      </c>
      <c r="B75" s="8" t="s">
        <v>139</v>
      </c>
      <c r="C75" s="9">
        <v>10</v>
      </c>
      <c r="D75" s="9">
        <v>9.9269200000000009</v>
      </c>
      <c r="E75" s="10">
        <f t="shared" si="1"/>
        <v>99.269200000000012</v>
      </c>
    </row>
    <row r="76" spans="1:5" s="6" customFormat="1" ht="15.75" x14ac:dyDescent="0.25">
      <c r="A76" s="11" t="s">
        <v>140</v>
      </c>
      <c r="B76" s="12" t="s">
        <v>141</v>
      </c>
      <c r="C76" s="13"/>
      <c r="D76" s="13">
        <v>1.2999999999999999E-2</v>
      </c>
      <c r="E76" s="14" t="str">
        <f t="shared" si="1"/>
        <v/>
      </c>
    </row>
    <row r="77" spans="1:5" s="6" customFormat="1" ht="31.5" x14ac:dyDescent="0.25">
      <c r="A77" s="2" t="s">
        <v>142</v>
      </c>
      <c r="B77" s="3" t="s">
        <v>143</v>
      </c>
      <c r="C77" s="4"/>
      <c r="D77" s="4">
        <v>1.2999999999999999E-2</v>
      </c>
      <c r="E77" s="5" t="str">
        <f t="shared" si="1"/>
        <v/>
      </c>
    </row>
    <row r="78" spans="1:5" s="6" customFormat="1" ht="15.75" x14ac:dyDescent="0.25">
      <c r="A78" s="11" t="s">
        <v>144</v>
      </c>
      <c r="B78" s="12" t="s">
        <v>145</v>
      </c>
      <c r="C78" s="13">
        <v>10</v>
      </c>
      <c r="D78" s="13">
        <v>9.9139199999999992</v>
      </c>
      <c r="E78" s="14">
        <f t="shared" si="1"/>
        <v>99.139199999999988</v>
      </c>
    </row>
    <row r="79" spans="1:5" s="6" customFormat="1" ht="15.75" x14ac:dyDescent="0.25">
      <c r="A79" s="2" t="s">
        <v>146</v>
      </c>
      <c r="B79" s="3" t="s">
        <v>147</v>
      </c>
      <c r="C79" s="4"/>
      <c r="D79" s="4">
        <v>9.9139199999999992</v>
      </c>
      <c r="E79" s="5" t="str">
        <f t="shared" si="1"/>
        <v/>
      </c>
    </row>
    <row r="80" spans="1:5" s="6" customFormat="1" ht="31.5" x14ac:dyDescent="0.25">
      <c r="A80" s="2" t="s">
        <v>148</v>
      </c>
      <c r="B80" s="3" t="s">
        <v>149</v>
      </c>
      <c r="C80" s="4">
        <v>10</v>
      </c>
      <c r="D80" s="4"/>
      <c r="E80" s="5" t="str">
        <f t="shared" si="1"/>
        <v>0,0</v>
      </c>
    </row>
    <row r="81" spans="1:5" s="6" customFormat="1" ht="31.5" x14ac:dyDescent="0.25">
      <c r="A81" s="7" t="s">
        <v>150</v>
      </c>
      <c r="B81" s="8" t="s">
        <v>151</v>
      </c>
      <c r="C81" s="9">
        <v>97644.92</v>
      </c>
      <c r="D81" s="9">
        <v>54527.820070000002</v>
      </c>
      <c r="E81" s="10">
        <f t="shared" si="1"/>
        <v>55.842966607991485</v>
      </c>
    </row>
    <row r="82" spans="1:5" s="6" customFormat="1" ht="63" x14ac:dyDescent="0.25">
      <c r="A82" s="11" t="s">
        <v>152</v>
      </c>
      <c r="B82" s="12" t="s">
        <v>153</v>
      </c>
      <c r="C82" s="13">
        <v>902</v>
      </c>
      <c r="D82" s="13">
        <v>998.79217000000006</v>
      </c>
      <c r="E82" s="14">
        <f t="shared" si="1"/>
        <v>110.73083924611976</v>
      </c>
    </row>
    <row r="83" spans="1:5" s="6" customFormat="1" ht="47.25" x14ac:dyDescent="0.25">
      <c r="A83" s="2" t="s">
        <v>154</v>
      </c>
      <c r="B83" s="3" t="s">
        <v>155</v>
      </c>
      <c r="C83" s="4">
        <v>902</v>
      </c>
      <c r="D83" s="4">
        <v>998.79217000000006</v>
      </c>
      <c r="E83" s="5">
        <f t="shared" si="1"/>
        <v>110.73083924611976</v>
      </c>
    </row>
    <row r="84" spans="1:5" s="6" customFormat="1" ht="15.75" x14ac:dyDescent="0.25">
      <c r="A84" s="11" t="s">
        <v>156</v>
      </c>
      <c r="B84" s="12" t="s">
        <v>157</v>
      </c>
      <c r="C84" s="13">
        <v>30652.92</v>
      </c>
      <c r="D84" s="13">
        <v>2594.1391100000001</v>
      </c>
      <c r="E84" s="14">
        <f t="shared" si="1"/>
        <v>8.4629428778726457</v>
      </c>
    </row>
    <row r="85" spans="1:5" s="6" customFormat="1" ht="31.5" x14ac:dyDescent="0.25">
      <c r="A85" s="2" t="s">
        <v>158</v>
      </c>
      <c r="B85" s="3" t="s">
        <v>159</v>
      </c>
      <c r="C85" s="4">
        <v>30652.92</v>
      </c>
      <c r="D85" s="4">
        <v>2594.1391100000001</v>
      </c>
      <c r="E85" s="5">
        <f t="shared" si="1"/>
        <v>8.4629428778726457</v>
      </c>
    </row>
    <row r="86" spans="1:5" s="6" customFormat="1" ht="63" x14ac:dyDescent="0.25">
      <c r="A86" s="11" t="s">
        <v>160</v>
      </c>
      <c r="B86" s="12" t="s">
        <v>161</v>
      </c>
      <c r="C86" s="13">
        <v>12158</v>
      </c>
      <c r="D86" s="13">
        <v>7864.2725200000004</v>
      </c>
      <c r="E86" s="14">
        <f t="shared" si="1"/>
        <v>64.683932554696497</v>
      </c>
    </row>
    <row r="87" spans="1:5" s="6" customFormat="1" ht="63" x14ac:dyDescent="0.25">
      <c r="A87" s="2" t="s">
        <v>162</v>
      </c>
      <c r="B87" s="3" t="s">
        <v>163</v>
      </c>
      <c r="C87" s="4">
        <v>8840</v>
      </c>
      <c r="D87" s="4">
        <v>5089.0354100000004</v>
      </c>
      <c r="E87" s="5">
        <f t="shared" si="1"/>
        <v>57.568273868778284</v>
      </c>
    </row>
    <row r="88" spans="1:5" s="6" customFormat="1" ht="63" x14ac:dyDescent="0.25">
      <c r="A88" s="2" t="s">
        <v>164</v>
      </c>
      <c r="B88" s="3" t="s">
        <v>165</v>
      </c>
      <c r="C88" s="4">
        <v>47</v>
      </c>
      <c r="D88" s="4">
        <v>126.75792</v>
      </c>
      <c r="E88" s="5" t="s">
        <v>542</v>
      </c>
    </row>
    <row r="89" spans="1:5" s="6" customFormat="1" ht="31.5" x14ac:dyDescent="0.25">
      <c r="A89" s="2" t="s">
        <v>166</v>
      </c>
      <c r="B89" s="3" t="s">
        <v>167</v>
      </c>
      <c r="C89" s="4">
        <v>3271</v>
      </c>
      <c r="D89" s="4">
        <v>2646.8286800000001</v>
      </c>
      <c r="E89" s="5">
        <f t="shared" si="1"/>
        <v>80.918027514521555</v>
      </c>
    </row>
    <row r="90" spans="1:5" s="6" customFormat="1" ht="78.75" x14ac:dyDescent="0.25">
      <c r="A90" s="2" t="s">
        <v>168</v>
      </c>
      <c r="B90" s="3" t="s">
        <v>169</v>
      </c>
      <c r="C90" s="4"/>
      <c r="D90" s="4">
        <v>1.6505099999999999</v>
      </c>
      <c r="E90" s="5" t="str">
        <f t="shared" si="1"/>
        <v/>
      </c>
    </row>
    <row r="91" spans="1:5" s="6" customFormat="1" ht="15.75" x14ac:dyDescent="0.25">
      <c r="A91" s="11" t="s">
        <v>170</v>
      </c>
      <c r="B91" s="12" t="s">
        <v>171</v>
      </c>
      <c r="C91" s="13">
        <v>52441</v>
      </c>
      <c r="D91" s="13">
        <v>41836.302190000002</v>
      </c>
      <c r="E91" s="14">
        <f t="shared" si="1"/>
        <v>79.77784975496273</v>
      </c>
    </row>
    <row r="92" spans="1:5" s="6" customFormat="1" ht="47.25" x14ac:dyDescent="0.25">
      <c r="A92" s="2" t="s">
        <v>172</v>
      </c>
      <c r="B92" s="3" t="s">
        <v>173</v>
      </c>
      <c r="C92" s="4">
        <v>52441</v>
      </c>
      <c r="D92" s="4">
        <v>41836.302190000002</v>
      </c>
      <c r="E92" s="5">
        <f t="shared" si="1"/>
        <v>79.77784975496273</v>
      </c>
    </row>
    <row r="93" spans="1:5" s="6" customFormat="1" ht="63" x14ac:dyDescent="0.25">
      <c r="A93" s="11" t="s">
        <v>174</v>
      </c>
      <c r="B93" s="12" t="s">
        <v>175</v>
      </c>
      <c r="C93" s="13">
        <v>1047</v>
      </c>
      <c r="D93" s="13">
        <v>1071.04061</v>
      </c>
      <c r="E93" s="14">
        <f t="shared" si="1"/>
        <v>102.29614231136581</v>
      </c>
    </row>
    <row r="94" spans="1:5" s="6" customFormat="1" ht="78.75" x14ac:dyDescent="0.25">
      <c r="A94" s="2" t="s">
        <v>176</v>
      </c>
      <c r="B94" s="3" t="s">
        <v>177</v>
      </c>
      <c r="C94" s="4">
        <v>1047</v>
      </c>
      <c r="D94" s="4">
        <v>1071.04061</v>
      </c>
      <c r="E94" s="5">
        <f t="shared" si="1"/>
        <v>102.29614231136581</v>
      </c>
    </row>
    <row r="95" spans="1:5" s="6" customFormat="1" ht="63" x14ac:dyDescent="0.25">
      <c r="A95" s="11" t="s">
        <v>178</v>
      </c>
      <c r="B95" s="12" t="s">
        <v>179</v>
      </c>
      <c r="C95" s="13">
        <v>444</v>
      </c>
      <c r="D95" s="13">
        <v>163.27347</v>
      </c>
      <c r="E95" s="14">
        <f t="shared" si="1"/>
        <v>36.773304054054059</v>
      </c>
    </row>
    <row r="96" spans="1:5" s="6" customFormat="1" ht="31.5" x14ac:dyDescent="0.25">
      <c r="A96" s="2" t="s">
        <v>180</v>
      </c>
      <c r="B96" s="3" t="s">
        <v>181</v>
      </c>
      <c r="C96" s="4">
        <v>214</v>
      </c>
      <c r="D96" s="4"/>
      <c r="E96" s="5" t="str">
        <f t="shared" si="1"/>
        <v>0,0</v>
      </c>
    </row>
    <row r="97" spans="1:5" s="6" customFormat="1" ht="63" x14ac:dyDescent="0.25">
      <c r="A97" s="2" t="s">
        <v>182</v>
      </c>
      <c r="B97" s="3" t="s">
        <v>183</v>
      </c>
      <c r="C97" s="4">
        <v>230</v>
      </c>
      <c r="D97" s="4">
        <v>163.27347</v>
      </c>
      <c r="E97" s="5">
        <f t="shared" si="1"/>
        <v>70.988465217391308</v>
      </c>
    </row>
    <row r="98" spans="1:5" s="6" customFormat="1" ht="15.75" x14ac:dyDescent="0.25">
      <c r="A98" s="7" t="s">
        <v>184</v>
      </c>
      <c r="B98" s="8" t="s">
        <v>185</v>
      </c>
      <c r="C98" s="9">
        <v>67197</v>
      </c>
      <c r="D98" s="9">
        <v>20130.061529999999</v>
      </c>
      <c r="E98" s="10">
        <f t="shared" si="1"/>
        <v>29.956786061877761</v>
      </c>
    </row>
    <row r="99" spans="1:5" s="6" customFormat="1" ht="15.75" x14ac:dyDescent="0.25">
      <c r="A99" s="11" t="s">
        <v>186</v>
      </c>
      <c r="B99" s="12" t="s">
        <v>187</v>
      </c>
      <c r="C99" s="13">
        <v>34451</v>
      </c>
      <c r="D99" s="13">
        <v>15438.0041</v>
      </c>
      <c r="E99" s="14">
        <f t="shared" si="1"/>
        <v>44.811483266088068</v>
      </c>
    </row>
    <row r="100" spans="1:5" s="6" customFormat="1" ht="31.5" x14ac:dyDescent="0.25">
      <c r="A100" s="2" t="s">
        <v>188</v>
      </c>
      <c r="B100" s="3" t="s">
        <v>189</v>
      </c>
      <c r="C100" s="4">
        <v>1818.45</v>
      </c>
      <c r="D100" s="4">
        <v>1582.48011</v>
      </c>
      <c r="E100" s="5">
        <f t="shared" si="1"/>
        <v>87.023570073414163</v>
      </c>
    </row>
    <row r="101" spans="1:5" s="6" customFormat="1" ht="15.75" x14ac:dyDescent="0.25">
      <c r="A101" s="2" t="s">
        <v>190</v>
      </c>
      <c r="B101" s="3" t="s">
        <v>191</v>
      </c>
      <c r="C101" s="4">
        <v>21575.73</v>
      </c>
      <c r="D101" s="4">
        <v>1879.5558599999999</v>
      </c>
      <c r="E101" s="5">
        <f t="shared" si="1"/>
        <v>8.7114357660204309</v>
      </c>
    </row>
    <row r="102" spans="1:5" s="6" customFormat="1" ht="15.75" x14ac:dyDescent="0.25">
      <c r="A102" s="2" t="s">
        <v>192</v>
      </c>
      <c r="B102" s="3" t="s">
        <v>193</v>
      </c>
      <c r="C102" s="4">
        <v>11006.24</v>
      </c>
      <c r="D102" s="4">
        <v>11902.912130000001</v>
      </c>
      <c r="E102" s="5">
        <f t="shared" si="1"/>
        <v>108.14694327944876</v>
      </c>
    </row>
    <row r="103" spans="1:5" s="6" customFormat="1" ht="31.5" x14ac:dyDescent="0.25">
      <c r="A103" s="2" t="s">
        <v>194</v>
      </c>
      <c r="B103" s="3" t="s">
        <v>195</v>
      </c>
      <c r="C103" s="4">
        <v>50.58</v>
      </c>
      <c r="D103" s="4">
        <v>73.055999999999997</v>
      </c>
      <c r="E103" s="5">
        <f t="shared" si="1"/>
        <v>144.43653618030842</v>
      </c>
    </row>
    <row r="104" spans="1:5" s="6" customFormat="1" ht="15.75" x14ac:dyDescent="0.25">
      <c r="A104" s="11" t="s">
        <v>196</v>
      </c>
      <c r="B104" s="12" t="s">
        <v>197</v>
      </c>
      <c r="C104" s="13">
        <v>3663</v>
      </c>
      <c r="D104" s="13">
        <v>1300.6341600000001</v>
      </c>
      <c r="E104" s="14">
        <f t="shared" si="1"/>
        <v>35.507348075348077</v>
      </c>
    </row>
    <row r="105" spans="1:5" s="6" customFormat="1" ht="47.25" x14ac:dyDescent="0.25">
      <c r="A105" s="2" t="s">
        <v>198</v>
      </c>
      <c r="B105" s="3" t="s">
        <v>199</v>
      </c>
      <c r="C105" s="4">
        <v>750</v>
      </c>
      <c r="D105" s="4"/>
      <c r="E105" s="5" t="str">
        <f t="shared" si="1"/>
        <v>0,0</v>
      </c>
    </row>
    <row r="106" spans="1:5" s="6" customFormat="1" ht="31.5" x14ac:dyDescent="0.25">
      <c r="A106" s="2" t="s">
        <v>200</v>
      </c>
      <c r="B106" s="3" t="s">
        <v>201</v>
      </c>
      <c r="C106" s="4">
        <v>2480</v>
      </c>
      <c r="D106" s="4">
        <v>955.63415999999995</v>
      </c>
      <c r="E106" s="5">
        <f t="shared" si="1"/>
        <v>38.533635483870967</v>
      </c>
    </row>
    <row r="107" spans="1:5" s="6" customFormat="1" ht="47.25" x14ac:dyDescent="0.25">
      <c r="A107" s="2" t="s">
        <v>202</v>
      </c>
      <c r="B107" s="3" t="s">
        <v>203</v>
      </c>
      <c r="C107" s="4">
        <v>105</v>
      </c>
      <c r="D107" s="4">
        <v>345</v>
      </c>
      <c r="E107" s="5" t="s">
        <v>543</v>
      </c>
    </row>
    <row r="108" spans="1:5" s="6" customFormat="1" ht="31.5" x14ac:dyDescent="0.25">
      <c r="A108" s="2" t="s">
        <v>204</v>
      </c>
      <c r="B108" s="3" t="s">
        <v>205</v>
      </c>
      <c r="C108" s="4">
        <v>328</v>
      </c>
      <c r="D108" s="4"/>
      <c r="E108" s="5" t="str">
        <f t="shared" si="1"/>
        <v>0,0</v>
      </c>
    </row>
    <row r="109" spans="1:5" s="6" customFormat="1" ht="15.75" x14ac:dyDescent="0.25">
      <c r="A109" s="11" t="s">
        <v>206</v>
      </c>
      <c r="B109" s="12" t="s">
        <v>207</v>
      </c>
      <c r="C109" s="13">
        <v>29083</v>
      </c>
      <c r="D109" s="13">
        <v>3391.4232699999998</v>
      </c>
      <c r="E109" s="14">
        <f t="shared" si="1"/>
        <v>11.661187876078809</v>
      </c>
    </row>
    <row r="110" spans="1:5" s="6" customFormat="1" ht="47.25" x14ac:dyDescent="0.25">
      <c r="A110" s="2" t="s">
        <v>208</v>
      </c>
      <c r="B110" s="3" t="s">
        <v>209</v>
      </c>
      <c r="C110" s="4">
        <v>700</v>
      </c>
      <c r="D110" s="4">
        <v>1445.34923</v>
      </c>
      <c r="E110" s="5">
        <f t="shared" si="1"/>
        <v>206.47846142857142</v>
      </c>
    </row>
    <row r="111" spans="1:5" s="6" customFormat="1" ht="31.5" x14ac:dyDescent="0.25">
      <c r="A111" s="2" t="s">
        <v>210</v>
      </c>
      <c r="B111" s="3" t="s">
        <v>211</v>
      </c>
      <c r="C111" s="4">
        <v>25607</v>
      </c>
      <c r="D111" s="4">
        <v>641.31516999999997</v>
      </c>
      <c r="E111" s="5">
        <f t="shared" si="1"/>
        <v>2.5044525715624633</v>
      </c>
    </row>
    <row r="112" spans="1:5" s="6" customFormat="1" ht="31.5" x14ac:dyDescent="0.25">
      <c r="A112" s="2" t="s">
        <v>212</v>
      </c>
      <c r="B112" s="3" t="s">
        <v>213</v>
      </c>
      <c r="C112" s="4">
        <v>2776</v>
      </c>
      <c r="D112" s="4">
        <v>1304.7588699999999</v>
      </c>
      <c r="E112" s="5">
        <f t="shared" si="1"/>
        <v>47.001400216138322</v>
      </c>
    </row>
    <row r="113" spans="1:5" s="6" customFormat="1" ht="31.5" x14ac:dyDescent="0.25">
      <c r="A113" s="7" t="s">
        <v>214</v>
      </c>
      <c r="B113" s="8" t="s">
        <v>215</v>
      </c>
      <c r="C113" s="9">
        <v>69490.223989999999</v>
      </c>
      <c r="D113" s="9">
        <v>178621.26504999999</v>
      </c>
      <c r="E113" s="10" t="s">
        <v>544</v>
      </c>
    </row>
    <row r="114" spans="1:5" s="6" customFormat="1" ht="15.75" x14ac:dyDescent="0.25">
      <c r="A114" s="11" t="s">
        <v>216</v>
      </c>
      <c r="B114" s="12" t="s">
        <v>217</v>
      </c>
      <c r="C114" s="13">
        <v>19420</v>
      </c>
      <c r="D114" s="13">
        <v>14536.30493</v>
      </c>
      <c r="E114" s="14">
        <f t="shared" si="1"/>
        <v>74.852239598352213</v>
      </c>
    </row>
    <row r="115" spans="1:5" s="6" customFormat="1" ht="47.25" x14ac:dyDescent="0.25">
      <c r="A115" s="2" t="s">
        <v>218</v>
      </c>
      <c r="B115" s="3" t="s">
        <v>219</v>
      </c>
      <c r="C115" s="4"/>
      <c r="D115" s="4">
        <v>37.036999999999999</v>
      </c>
      <c r="E115" s="5" t="str">
        <f t="shared" si="1"/>
        <v/>
      </c>
    </row>
    <row r="116" spans="1:5" s="6" customFormat="1" ht="15.75" x14ac:dyDescent="0.25">
      <c r="A116" s="2" t="s">
        <v>220</v>
      </c>
      <c r="B116" s="3" t="s">
        <v>221</v>
      </c>
      <c r="C116" s="4">
        <v>127</v>
      </c>
      <c r="D116" s="4">
        <v>83.409499999999994</v>
      </c>
      <c r="E116" s="5">
        <f t="shared" si="1"/>
        <v>65.676771653543298</v>
      </c>
    </row>
    <row r="117" spans="1:5" s="6" customFormat="1" ht="15.75" x14ac:dyDescent="0.25">
      <c r="A117" s="2" t="s">
        <v>222</v>
      </c>
      <c r="B117" s="3" t="s">
        <v>223</v>
      </c>
      <c r="C117" s="4"/>
      <c r="D117" s="4">
        <v>0.4</v>
      </c>
      <c r="E117" s="5" t="str">
        <f t="shared" si="1"/>
        <v/>
      </c>
    </row>
    <row r="118" spans="1:5" s="6" customFormat="1" ht="15.75" x14ac:dyDescent="0.25">
      <c r="A118" s="2" t="s">
        <v>224</v>
      </c>
      <c r="B118" s="3" t="s">
        <v>225</v>
      </c>
      <c r="C118" s="4"/>
      <c r="D118" s="4">
        <v>0.125</v>
      </c>
      <c r="E118" s="5" t="str">
        <f t="shared" si="1"/>
        <v/>
      </c>
    </row>
    <row r="119" spans="1:5" s="6" customFormat="1" ht="63" x14ac:dyDescent="0.25">
      <c r="A119" s="2" t="s">
        <v>226</v>
      </c>
      <c r="B119" s="3" t="s">
        <v>227</v>
      </c>
      <c r="C119" s="4">
        <v>120</v>
      </c>
      <c r="D119" s="4">
        <v>96.35</v>
      </c>
      <c r="E119" s="5">
        <f t="shared" si="1"/>
        <v>80.291666666666657</v>
      </c>
    </row>
    <row r="120" spans="1:5" s="6" customFormat="1" ht="47.25" x14ac:dyDescent="0.25">
      <c r="A120" s="2" t="s">
        <v>228</v>
      </c>
      <c r="B120" s="3" t="s">
        <v>229</v>
      </c>
      <c r="C120" s="4">
        <v>67</v>
      </c>
      <c r="D120" s="4">
        <v>10.086</v>
      </c>
      <c r="E120" s="5">
        <f t="shared" si="1"/>
        <v>15.053731343283584</v>
      </c>
    </row>
    <row r="121" spans="1:5" s="6" customFormat="1" ht="31.5" x14ac:dyDescent="0.25">
      <c r="A121" s="2" t="s">
        <v>230</v>
      </c>
      <c r="B121" s="3" t="s">
        <v>231</v>
      </c>
      <c r="C121" s="4">
        <v>19106</v>
      </c>
      <c r="D121" s="4">
        <v>14308.897430000001</v>
      </c>
      <c r="E121" s="5">
        <f t="shared" si="1"/>
        <v>74.892167015597195</v>
      </c>
    </row>
    <row r="122" spans="1:5" s="6" customFormat="1" ht="15.75" x14ac:dyDescent="0.25">
      <c r="A122" s="11" t="s">
        <v>232</v>
      </c>
      <c r="B122" s="12" t="s">
        <v>233</v>
      </c>
      <c r="C122" s="13">
        <v>50070.223989999999</v>
      </c>
      <c r="D122" s="13">
        <v>164084.96012</v>
      </c>
      <c r="E122" s="14" t="s">
        <v>543</v>
      </c>
    </row>
    <row r="123" spans="1:5" s="6" customFormat="1" ht="31.5" x14ac:dyDescent="0.25">
      <c r="A123" s="2" t="s">
        <v>234</v>
      </c>
      <c r="B123" s="3" t="s">
        <v>235</v>
      </c>
      <c r="C123" s="4">
        <v>1880</v>
      </c>
      <c r="D123" s="4">
        <v>840.02092000000005</v>
      </c>
      <c r="E123" s="5">
        <f t="shared" si="1"/>
        <v>44.681963829787236</v>
      </c>
    </row>
    <row r="124" spans="1:5" s="6" customFormat="1" ht="15.75" x14ac:dyDescent="0.25">
      <c r="A124" s="2" t="s">
        <v>236</v>
      </c>
      <c r="B124" s="3" t="s">
        <v>237</v>
      </c>
      <c r="C124" s="4">
        <v>48190.223989999999</v>
      </c>
      <c r="D124" s="4">
        <v>163244.93919999999</v>
      </c>
      <c r="E124" s="5" t="s">
        <v>545</v>
      </c>
    </row>
    <row r="125" spans="1:5" s="6" customFormat="1" ht="15.75" x14ac:dyDescent="0.25">
      <c r="A125" s="7" t="s">
        <v>238</v>
      </c>
      <c r="B125" s="8" t="s">
        <v>239</v>
      </c>
      <c r="C125" s="9">
        <v>15158.36109</v>
      </c>
      <c r="D125" s="9">
        <v>10296.127549999999</v>
      </c>
      <c r="E125" s="10">
        <f t="shared" si="1"/>
        <v>67.923751709493018</v>
      </c>
    </row>
    <row r="126" spans="1:5" s="6" customFormat="1" ht="78.75" x14ac:dyDescent="0.25">
      <c r="A126" s="2" t="s">
        <v>240</v>
      </c>
      <c r="B126" s="3" t="s">
        <v>241</v>
      </c>
      <c r="C126" s="4">
        <v>90</v>
      </c>
      <c r="D126" s="4">
        <v>110.40755</v>
      </c>
      <c r="E126" s="5">
        <f t="shared" si="1"/>
        <v>122.67505555555556</v>
      </c>
    </row>
    <row r="127" spans="1:5" s="6" customFormat="1" ht="47.25" x14ac:dyDescent="0.25">
      <c r="A127" s="2" t="s">
        <v>242</v>
      </c>
      <c r="B127" s="3" t="s">
        <v>243</v>
      </c>
      <c r="C127" s="4"/>
      <c r="D127" s="4">
        <v>945.72</v>
      </c>
      <c r="E127" s="5" t="str">
        <f t="shared" si="1"/>
        <v/>
      </c>
    </row>
    <row r="128" spans="1:5" s="6" customFormat="1" ht="47.25" x14ac:dyDescent="0.25">
      <c r="A128" s="2" t="s">
        <v>244</v>
      </c>
      <c r="B128" s="3" t="s">
        <v>245</v>
      </c>
      <c r="C128" s="4">
        <v>15068.36109</v>
      </c>
      <c r="D128" s="4">
        <v>9240</v>
      </c>
      <c r="E128" s="5">
        <f t="shared" si="1"/>
        <v>61.320537414862287</v>
      </c>
    </row>
    <row r="129" spans="1:5" s="6" customFormat="1" ht="15.75" x14ac:dyDescent="0.25">
      <c r="A129" s="7" t="s">
        <v>246</v>
      </c>
      <c r="B129" s="8" t="s">
        <v>247</v>
      </c>
      <c r="C129" s="9">
        <v>1358</v>
      </c>
      <c r="D129" s="9">
        <v>908.70460000000003</v>
      </c>
      <c r="E129" s="10">
        <f t="shared" si="1"/>
        <v>66.914918998527256</v>
      </c>
    </row>
    <row r="130" spans="1:5" s="6" customFormat="1" ht="31.5" x14ac:dyDescent="0.25">
      <c r="A130" s="2" t="s">
        <v>248</v>
      </c>
      <c r="B130" s="3" t="s">
        <v>249</v>
      </c>
      <c r="C130" s="4">
        <v>1262</v>
      </c>
      <c r="D130" s="4">
        <v>621.61360000000002</v>
      </c>
      <c r="E130" s="5">
        <f t="shared" si="1"/>
        <v>49.256228209191761</v>
      </c>
    </row>
    <row r="131" spans="1:5" s="6" customFormat="1" ht="63" x14ac:dyDescent="0.25">
      <c r="A131" s="2" t="s">
        <v>250</v>
      </c>
      <c r="B131" s="3" t="s">
        <v>251</v>
      </c>
      <c r="C131" s="4">
        <v>96</v>
      </c>
      <c r="D131" s="4">
        <v>287.09100000000001</v>
      </c>
      <c r="E131" s="5" t="s">
        <v>553</v>
      </c>
    </row>
    <row r="132" spans="1:5" s="6" customFormat="1" ht="15.75" x14ac:dyDescent="0.25">
      <c r="A132" s="7" t="s">
        <v>252</v>
      </c>
      <c r="B132" s="8" t="s">
        <v>253</v>
      </c>
      <c r="C132" s="9">
        <v>200003.5</v>
      </c>
      <c r="D132" s="9">
        <v>105161.25366</v>
      </c>
      <c r="E132" s="10">
        <f t="shared" si="1"/>
        <v>52.579706685133011</v>
      </c>
    </row>
    <row r="133" spans="1:5" s="6" customFormat="1" ht="63" x14ac:dyDescent="0.25">
      <c r="A133" s="2" t="s">
        <v>254</v>
      </c>
      <c r="B133" s="3" t="s">
        <v>255</v>
      </c>
      <c r="C133" s="4"/>
      <c r="D133" s="4">
        <v>97.934449999999998</v>
      </c>
      <c r="E133" s="5" t="str">
        <f t="shared" si="1"/>
        <v/>
      </c>
    </row>
    <row r="134" spans="1:5" s="6" customFormat="1" ht="31.5" x14ac:dyDescent="0.25">
      <c r="A134" s="2" t="s">
        <v>256</v>
      </c>
      <c r="B134" s="3" t="s">
        <v>257</v>
      </c>
      <c r="C134" s="4"/>
      <c r="D134" s="4">
        <v>107.89100000000001</v>
      </c>
      <c r="E134" s="5" t="str">
        <f t="shared" si="1"/>
        <v/>
      </c>
    </row>
    <row r="135" spans="1:5" s="6" customFormat="1" ht="47.25" x14ac:dyDescent="0.25">
      <c r="A135" s="2" t="s">
        <v>258</v>
      </c>
      <c r="B135" s="3" t="s">
        <v>259</v>
      </c>
      <c r="C135" s="4"/>
      <c r="D135" s="4">
        <v>171.76313999999999</v>
      </c>
      <c r="E135" s="5" t="str">
        <f t="shared" si="1"/>
        <v/>
      </c>
    </row>
    <row r="136" spans="1:5" s="6" customFormat="1" ht="47.25" x14ac:dyDescent="0.25">
      <c r="A136" s="2" t="s">
        <v>260</v>
      </c>
      <c r="B136" s="3" t="s">
        <v>261</v>
      </c>
      <c r="C136" s="4"/>
      <c r="D136" s="4">
        <v>293.77798000000001</v>
      </c>
      <c r="E136" s="5" t="str">
        <f t="shared" ref="E136:E199" si="2">IF(AND(D136="",C136&lt;&gt;""),"0,0",(IF(C136="","",(D136/C136)*100)))</f>
        <v/>
      </c>
    </row>
    <row r="137" spans="1:5" s="6" customFormat="1" ht="15.75" x14ac:dyDescent="0.25">
      <c r="A137" s="11" t="s">
        <v>262</v>
      </c>
      <c r="B137" s="12" t="s">
        <v>263</v>
      </c>
      <c r="C137" s="13">
        <v>65</v>
      </c>
      <c r="D137" s="13">
        <v>64.8</v>
      </c>
      <c r="E137" s="14">
        <f t="shared" si="2"/>
        <v>99.692307692307693</v>
      </c>
    </row>
    <row r="138" spans="1:5" s="6" customFormat="1" ht="31.5" x14ac:dyDescent="0.25">
      <c r="A138" s="11" t="s">
        <v>264</v>
      </c>
      <c r="B138" s="12" t="s">
        <v>265</v>
      </c>
      <c r="C138" s="13">
        <v>3500</v>
      </c>
      <c r="D138" s="13">
        <v>730.45636000000002</v>
      </c>
      <c r="E138" s="14">
        <f t="shared" si="2"/>
        <v>20.870181714285714</v>
      </c>
    </row>
    <row r="139" spans="1:5" s="6" customFormat="1" ht="15.75" x14ac:dyDescent="0.25">
      <c r="A139" s="11" t="s">
        <v>266</v>
      </c>
      <c r="B139" s="12" t="s">
        <v>267</v>
      </c>
      <c r="C139" s="13">
        <v>190030</v>
      </c>
      <c r="D139" s="13">
        <v>97525.868849999999</v>
      </c>
      <c r="E139" s="14">
        <f t="shared" si="2"/>
        <v>51.321301294532439</v>
      </c>
    </row>
    <row r="140" spans="1:5" s="6" customFormat="1" ht="47.25" x14ac:dyDescent="0.25">
      <c r="A140" s="2" t="s">
        <v>268</v>
      </c>
      <c r="B140" s="3" t="s">
        <v>269</v>
      </c>
      <c r="C140" s="4">
        <v>30</v>
      </c>
      <c r="D140" s="4">
        <v>33</v>
      </c>
      <c r="E140" s="5">
        <f t="shared" si="2"/>
        <v>110.00000000000001</v>
      </c>
    </row>
    <row r="141" spans="1:5" s="6" customFormat="1" ht="31.5" x14ac:dyDescent="0.25">
      <c r="A141" s="2" t="s">
        <v>270</v>
      </c>
      <c r="B141" s="3" t="s">
        <v>271</v>
      </c>
      <c r="C141" s="4">
        <v>190000</v>
      </c>
      <c r="D141" s="4">
        <v>97492.868849999999</v>
      </c>
      <c r="E141" s="5">
        <f t="shared" si="2"/>
        <v>51.312036236842104</v>
      </c>
    </row>
    <row r="142" spans="1:5" s="6" customFormat="1" ht="47.25" x14ac:dyDescent="0.25">
      <c r="A142" s="2" t="s">
        <v>272</v>
      </c>
      <c r="B142" s="3" t="s">
        <v>273</v>
      </c>
      <c r="C142" s="4"/>
      <c r="D142" s="4">
        <v>284.33812</v>
      </c>
      <c r="E142" s="5" t="str">
        <f t="shared" si="2"/>
        <v/>
      </c>
    </row>
    <row r="143" spans="1:5" s="6" customFormat="1" ht="47.25" x14ac:dyDescent="0.25">
      <c r="A143" s="2" t="s">
        <v>274</v>
      </c>
      <c r="B143" s="3" t="s">
        <v>275</v>
      </c>
      <c r="C143" s="4">
        <v>1357</v>
      </c>
      <c r="D143" s="4">
        <v>2754.7612899999999</v>
      </c>
      <c r="E143" s="5">
        <f t="shared" si="2"/>
        <v>203.00377966101695</v>
      </c>
    </row>
    <row r="144" spans="1:5" s="6" customFormat="1" ht="63" x14ac:dyDescent="0.25">
      <c r="A144" s="2" t="s">
        <v>276</v>
      </c>
      <c r="B144" s="3" t="s">
        <v>277</v>
      </c>
      <c r="C144" s="4">
        <v>3977</v>
      </c>
      <c r="D144" s="4">
        <v>1074.7563600000001</v>
      </c>
      <c r="E144" s="5">
        <f t="shared" si="2"/>
        <v>27.024298717626355</v>
      </c>
    </row>
    <row r="145" spans="1:5" s="6" customFormat="1" ht="63" x14ac:dyDescent="0.25">
      <c r="A145" s="2" t="s">
        <v>278</v>
      </c>
      <c r="B145" s="3" t="s">
        <v>279</v>
      </c>
      <c r="C145" s="4">
        <v>627</v>
      </c>
      <c r="D145" s="4">
        <v>1097.3649499999999</v>
      </c>
      <c r="E145" s="5">
        <f t="shared" si="2"/>
        <v>175.01833333333332</v>
      </c>
    </row>
    <row r="146" spans="1:5" s="6" customFormat="1" ht="31.5" x14ac:dyDescent="0.25">
      <c r="A146" s="2" t="s">
        <v>280</v>
      </c>
      <c r="B146" s="3" t="s">
        <v>281</v>
      </c>
      <c r="C146" s="4">
        <v>447.5</v>
      </c>
      <c r="D146" s="4">
        <v>957.54115999999999</v>
      </c>
      <c r="E146" s="5">
        <f t="shared" si="2"/>
        <v>213.97567821229049</v>
      </c>
    </row>
    <row r="147" spans="1:5" s="6" customFormat="1" ht="15.75" x14ac:dyDescent="0.25">
      <c r="A147" s="7" t="s">
        <v>282</v>
      </c>
      <c r="B147" s="8" t="s">
        <v>283</v>
      </c>
      <c r="C147" s="9">
        <v>9</v>
      </c>
      <c r="D147" s="9">
        <v>710.83675000000005</v>
      </c>
      <c r="E147" s="10" t="s">
        <v>552</v>
      </c>
    </row>
    <row r="148" spans="1:5" s="6" customFormat="1" ht="15.75" x14ac:dyDescent="0.25">
      <c r="A148" s="2" t="s">
        <v>284</v>
      </c>
      <c r="B148" s="3" t="s">
        <v>285</v>
      </c>
      <c r="C148" s="4"/>
      <c r="D148" s="4">
        <v>524.05686000000003</v>
      </c>
      <c r="E148" s="5" t="str">
        <f t="shared" si="2"/>
        <v/>
      </c>
    </row>
    <row r="149" spans="1:5" s="6" customFormat="1" ht="15.75" x14ac:dyDescent="0.25">
      <c r="A149" s="2" t="s">
        <v>286</v>
      </c>
      <c r="B149" s="3" t="s">
        <v>287</v>
      </c>
      <c r="C149" s="4">
        <v>9</v>
      </c>
      <c r="D149" s="4">
        <v>186.77988999999999</v>
      </c>
      <c r="E149" s="5" t="s">
        <v>546</v>
      </c>
    </row>
    <row r="150" spans="1:5" s="6" customFormat="1" ht="15.75" x14ac:dyDescent="0.25">
      <c r="A150" s="7" t="s">
        <v>288</v>
      </c>
      <c r="B150" s="8" t="s">
        <v>289</v>
      </c>
      <c r="C150" s="9">
        <v>54734740.133160003</v>
      </c>
      <c r="D150" s="9">
        <v>25337344.398639999</v>
      </c>
      <c r="E150" s="10">
        <f t="shared" si="2"/>
        <v>46.291156835674549</v>
      </c>
    </row>
    <row r="151" spans="1:5" s="6" customFormat="1" ht="31.5" x14ac:dyDescent="0.25">
      <c r="A151" s="7" t="s">
        <v>290</v>
      </c>
      <c r="B151" s="8" t="s">
        <v>291</v>
      </c>
      <c r="C151" s="9">
        <v>47419581.194619998</v>
      </c>
      <c r="D151" s="9">
        <v>21918102.693780001</v>
      </c>
      <c r="E151" s="10">
        <f t="shared" si="2"/>
        <v>46.221628579601891</v>
      </c>
    </row>
    <row r="152" spans="1:5" s="6" customFormat="1" ht="15.75" x14ac:dyDescent="0.25">
      <c r="A152" s="11" t="s">
        <v>292</v>
      </c>
      <c r="B152" s="12" t="s">
        <v>293</v>
      </c>
      <c r="C152" s="13">
        <v>38374353.299999997</v>
      </c>
      <c r="D152" s="13">
        <v>19187174.199999999</v>
      </c>
      <c r="E152" s="14">
        <f t="shared" si="2"/>
        <v>49.999993615527586</v>
      </c>
    </row>
    <row r="153" spans="1:5" s="6" customFormat="1" ht="31.5" x14ac:dyDescent="0.25">
      <c r="A153" s="2" t="s">
        <v>294</v>
      </c>
      <c r="B153" s="3" t="s">
        <v>295</v>
      </c>
      <c r="C153" s="4">
        <v>37389812.299999997</v>
      </c>
      <c r="D153" s="4">
        <v>18694906.199999999</v>
      </c>
      <c r="E153" s="5">
        <f t="shared" si="2"/>
        <v>50.00000013372626</v>
      </c>
    </row>
    <row r="154" spans="1:5" s="6" customFormat="1" ht="47.25" x14ac:dyDescent="0.25">
      <c r="A154" s="2" t="s">
        <v>296</v>
      </c>
      <c r="B154" s="3" t="s">
        <v>297</v>
      </c>
      <c r="C154" s="4">
        <v>550541</v>
      </c>
      <c r="D154" s="4">
        <v>275268</v>
      </c>
      <c r="E154" s="5">
        <f t="shared" si="2"/>
        <v>49.99954590121353</v>
      </c>
    </row>
    <row r="155" spans="1:5" s="6" customFormat="1" ht="47.25" x14ac:dyDescent="0.25">
      <c r="A155" s="2" t="s">
        <v>298</v>
      </c>
      <c r="B155" s="3" t="s">
        <v>299</v>
      </c>
      <c r="C155" s="4">
        <v>434000</v>
      </c>
      <c r="D155" s="4">
        <v>217000</v>
      </c>
      <c r="E155" s="5">
        <f t="shared" si="2"/>
        <v>50</v>
      </c>
    </row>
    <row r="156" spans="1:5" s="6" customFormat="1" ht="31.5" x14ac:dyDescent="0.25">
      <c r="A156" s="11" t="s">
        <v>300</v>
      </c>
      <c r="B156" s="12" t="s">
        <v>301</v>
      </c>
      <c r="C156" s="13">
        <v>3877176.99462</v>
      </c>
      <c r="D156" s="13">
        <v>1566318.38698</v>
      </c>
      <c r="E156" s="14">
        <f t="shared" si="2"/>
        <v>40.398423625061099</v>
      </c>
    </row>
    <row r="157" spans="1:5" s="6" customFormat="1" ht="47.25" x14ac:dyDescent="0.25">
      <c r="A157" s="2" t="s">
        <v>302</v>
      </c>
      <c r="B157" s="3" t="s">
        <v>303</v>
      </c>
      <c r="C157" s="4">
        <v>5871.4</v>
      </c>
      <c r="D157" s="4">
        <v>4215.1000000000004</v>
      </c>
      <c r="E157" s="5">
        <f t="shared" si="2"/>
        <v>71.790373675784323</v>
      </c>
    </row>
    <row r="158" spans="1:5" s="6" customFormat="1" ht="31.5" x14ac:dyDescent="0.25">
      <c r="A158" s="2" t="s">
        <v>304</v>
      </c>
      <c r="B158" s="3" t="s">
        <v>305</v>
      </c>
      <c r="C158" s="4">
        <v>179.3</v>
      </c>
      <c r="D158" s="4"/>
      <c r="E158" s="5" t="str">
        <f t="shared" si="2"/>
        <v>0,0</v>
      </c>
    </row>
    <row r="159" spans="1:5" s="6" customFormat="1" ht="47.25" x14ac:dyDescent="0.25">
      <c r="A159" s="2" t="s">
        <v>306</v>
      </c>
      <c r="B159" s="3" t="s">
        <v>307</v>
      </c>
      <c r="C159" s="4">
        <v>6229.3</v>
      </c>
      <c r="D159" s="4">
        <v>6229.3</v>
      </c>
      <c r="E159" s="5">
        <f t="shared" si="2"/>
        <v>100</v>
      </c>
    </row>
    <row r="160" spans="1:5" s="6" customFormat="1" ht="47.25" x14ac:dyDescent="0.25">
      <c r="A160" s="2" t="s">
        <v>308</v>
      </c>
      <c r="B160" s="3" t="s">
        <v>309</v>
      </c>
      <c r="C160" s="4">
        <v>9601.7000000000007</v>
      </c>
      <c r="D160" s="4"/>
      <c r="E160" s="5" t="str">
        <f t="shared" si="2"/>
        <v>0,0</v>
      </c>
    </row>
    <row r="161" spans="1:5" s="6" customFormat="1" ht="47.25" x14ac:dyDescent="0.25">
      <c r="A161" s="2" t="s">
        <v>310</v>
      </c>
      <c r="B161" s="3" t="s">
        <v>311</v>
      </c>
      <c r="C161" s="4">
        <v>481627.2</v>
      </c>
      <c r="D161" s="4">
        <v>247116.42108</v>
      </c>
      <c r="E161" s="5">
        <f t="shared" si="2"/>
        <v>51.308651396764972</v>
      </c>
    </row>
    <row r="162" spans="1:5" s="6" customFormat="1" ht="63" x14ac:dyDescent="0.25">
      <c r="A162" s="2" t="s">
        <v>312</v>
      </c>
      <c r="B162" s="3" t="s">
        <v>313</v>
      </c>
      <c r="C162" s="4">
        <v>1710</v>
      </c>
      <c r="D162" s="4">
        <v>709.55499999999995</v>
      </c>
      <c r="E162" s="5">
        <f t="shared" si="2"/>
        <v>41.49444444444444</v>
      </c>
    </row>
    <row r="163" spans="1:5" s="6" customFormat="1" ht="47.25" x14ac:dyDescent="0.25">
      <c r="A163" s="2" t="s">
        <v>314</v>
      </c>
      <c r="B163" s="3" t="s">
        <v>315</v>
      </c>
      <c r="C163" s="4">
        <v>24700.3</v>
      </c>
      <c r="D163" s="4">
        <v>9.9251199999999997</v>
      </c>
      <c r="E163" s="5">
        <f t="shared" si="2"/>
        <v>4.0182184022056415E-2</v>
      </c>
    </row>
    <row r="164" spans="1:5" s="6" customFormat="1" ht="31.5" x14ac:dyDescent="0.25">
      <c r="A164" s="2" t="s">
        <v>316</v>
      </c>
      <c r="B164" s="3" t="s">
        <v>317</v>
      </c>
      <c r="C164" s="4">
        <v>531750.1</v>
      </c>
      <c r="D164" s="4"/>
      <c r="E164" s="5" t="str">
        <f t="shared" si="2"/>
        <v>0,0</v>
      </c>
    </row>
    <row r="165" spans="1:5" s="6" customFormat="1" ht="78.75" x14ac:dyDescent="0.25">
      <c r="A165" s="2" t="s">
        <v>318</v>
      </c>
      <c r="B165" s="3" t="s">
        <v>319</v>
      </c>
      <c r="C165" s="4"/>
      <c r="D165" s="4">
        <v>108999.99997999999</v>
      </c>
      <c r="E165" s="5" t="str">
        <f t="shared" si="2"/>
        <v/>
      </c>
    </row>
    <row r="166" spans="1:5" s="6" customFormat="1" ht="47.25" x14ac:dyDescent="0.25">
      <c r="A166" s="2" t="s">
        <v>320</v>
      </c>
      <c r="B166" s="3" t="s">
        <v>321</v>
      </c>
      <c r="C166" s="4">
        <v>55414</v>
      </c>
      <c r="D166" s="4"/>
      <c r="E166" s="5" t="str">
        <f t="shared" si="2"/>
        <v>0,0</v>
      </c>
    </row>
    <row r="167" spans="1:5" s="6" customFormat="1" ht="94.5" x14ac:dyDescent="0.25">
      <c r="A167" s="2" t="s">
        <v>322</v>
      </c>
      <c r="B167" s="3" t="s">
        <v>323</v>
      </c>
      <c r="C167" s="4">
        <v>12000</v>
      </c>
      <c r="D167" s="4"/>
      <c r="E167" s="5" t="str">
        <f t="shared" si="2"/>
        <v>0,0</v>
      </c>
    </row>
    <row r="168" spans="1:5" s="6" customFormat="1" ht="47.25" x14ac:dyDescent="0.25">
      <c r="A168" s="2" t="s">
        <v>324</v>
      </c>
      <c r="B168" s="3" t="s">
        <v>325</v>
      </c>
      <c r="C168" s="4">
        <v>190000</v>
      </c>
      <c r="D168" s="4"/>
      <c r="E168" s="5" t="str">
        <f t="shared" si="2"/>
        <v>0,0</v>
      </c>
    </row>
    <row r="169" spans="1:5" s="6" customFormat="1" ht="47.25" x14ac:dyDescent="0.25">
      <c r="A169" s="2" t="s">
        <v>326</v>
      </c>
      <c r="B169" s="3" t="s">
        <v>327</v>
      </c>
      <c r="C169" s="4">
        <v>11861.3</v>
      </c>
      <c r="D169" s="4"/>
      <c r="E169" s="5" t="str">
        <f t="shared" si="2"/>
        <v>0,0</v>
      </c>
    </row>
    <row r="170" spans="1:5" s="6" customFormat="1" ht="47.25" x14ac:dyDescent="0.25">
      <c r="A170" s="2" t="s">
        <v>328</v>
      </c>
      <c r="B170" s="3" t="s">
        <v>329</v>
      </c>
      <c r="C170" s="4">
        <v>26466.400000000001</v>
      </c>
      <c r="D170" s="4">
        <v>949.04893000000004</v>
      </c>
      <c r="E170" s="5">
        <f t="shared" si="2"/>
        <v>3.5858633210410185</v>
      </c>
    </row>
    <row r="171" spans="1:5" s="6" customFormat="1" ht="31.5" x14ac:dyDescent="0.25">
      <c r="A171" s="2" t="s">
        <v>330</v>
      </c>
      <c r="B171" s="3" t="s">
        <v>331</v>
      </c>
      <c r="C171" s="4">
        <v>8077.8</v>
      </c>
      <c r="D171" s="4">
        <v>8077.8</v>
      </c>
      <c r="E171" s="5">
        <f t="shared" si="2"/>
        <v>100</v>
      </c>
    </row>
    <row r="172" spans="1:5" s="6" customFormat="1" ht="31.5" x14ac:dyDescent="0.25">
      <c r="A172" s="2" t="s">
        <v>332</v>
      </c>
      <c r="B172" s="3" t="s">
        <v>333</v>
      </c>
      <c r="C172" s="4">
        <v>10111.6</v>
      </c>
      <c r="D172" s="4">
        <v>1341.79645</v>
      </c>
      <c r="E172" s="5">
        <f t="shared" si="2"/>
        <v>13.26987272043989</v>
      </c>
    </row>
    <row r="173" spans="1:5" s="6" customFormat="1" ht="31.5" x14ac:dyDescent="0.25">
      <c r="A173" s="2" t="s">
        <v>334</v>
      </c>
      <c r="B173" s="3" t="s">
        <v>335</v>
      </c>
      <c r="C173" s="4">
        <v>6885</v>
      </c>
      <c r="D173" s="4">
        <v>1088.9894999999999</v>
      </c>
      <c r="E173" s="5">
        <f t="shared" si="2"/>
        <v>15.816840958605663</v>
      </c>
    </row>
    <row r="174" spans="1:5" s="6" customFormat="1" ht="78.75" x14ac:dyDescent="0.25">
      <c r="A174" s="2" t="s">
        <v>336</v>
      </c>
      <c r="B174" s="3" t="s">
        <v>337</v>
      </c>
      <c r="C174" s="4">
        <v>165872.29462</v>
      </c>
      <c r="D174" s="4">
        <v>67783.036630000002</v>
      </c>
      <c r="E174" s="5">
        <f t="shared" si="2"/>
        <v>40.86459211605257</v>
      </c>
    </row>
    <row r="175" spans="1:5" s="6" customFormat="1" ht="47.25" x14ac:dyDescent="0.25">
      <c r="A175" s="2" t="s">
        <v>338</v>
      </c>
      <c r="B175" s="3" t="s">
        <v>339</v>
      </c>
      <c r="C175" s="4">
        <v>13863.7</v>
      </c>
      <c r="D175" s="4">
        <v>5639.9391999999998</v>
      </c>
      <c r="E175" s="5">
        <f t="shared" si="2"/>
        <v>40.681341921709205</v>
      </c>
    </row>
    <row r="176" spans="1:5" s="6" customFormat="1" ht="47.25" x14ac:dyDescent="0.25">
      <c r="A176" s="2" t="s">
        <v>340</v>
      </c>
      <c r="B176" s="3" t="s">
        <v>341</v>
      </c>
      <c r="C176" s="4">
        <v>51972.6</v>
      </c>
      <c r="D176" s="4">
        <v>51972.6</v>
      </c>
      <c r="E176" s="5">
        <f t="shared" si="2"/>
        <v>100</v>
      </c>
    </row>
    <row r="177" spans="1:5" s="6" customFormat="1" ht="63" x14ac:dyDescent="0.25">
      <c r="A177" s="2" t="s">
        <v>342</v>
      </c>
      <c r="B177" s="3" t="s">
        <v>343</v>
      </c>
      <c r="C177" s="4">
        <v>530954</v>
      </c>
      <c r="D177" s="4"/>
      <c r="E177" s="5" t="str">
        <f t="shared" si="2"/>
        <v>0,0</v>
      </c>
    </row>
    <row r="178" spans="1:5" s="6" customFormat="1" ht="31.5" x14ac:dyDescent="0.25">
      <c r="A178" s="2" t="s">
        <v>344</v>
      </c>
      <c r="B178" s="3" t="s">
        <v>345</v>
      </c>
      <c r="C178" s="4">
        <v>9924.6</v>
      </c>
      <c r="D178" s="4"/>
      <c r="E178" s="5" t="str">
        <f t="shared" si="2"/>
        <v>0,0</v>
      </c>
    </row>
    <row r="179" spans="1:5" s="6" customFormat="1" ht="63" x14ac:dyDescent="0.25">
      <c r="A179" s="2" t="s">
        <v>346</v>
      </c>
      <c r="B179" s="3" t="s">
        <v>347</v>
      </c>
      <c r="C179" s="4">
        <v>2550.6999999999998</v>
      </c>
      <c r="D179" s="4">
        <v>1275.34998</v>
      </c>
      <c r="E179" s="5">
        <f t="shared" si="2"/>
        <v>49.999999215901518</v>
      </c>
    </row>
    <row r="180" spans="1:5" s="6" customFormat="1" ht="47.25" x14ac:dyDescent="0.25">
      <c r="A180" s="2" t="s">
        <v>348</v>
      </c>
      <c r="B180" s="3" t="s">
        <v>349</v>
      </c>
      <c r="C180" s="4">
        <v>3117.2</v>
      </c>
      <c r="D180" s="4">
        <v>2877.6350299999999</v>
      </c>
      <c r="E180" s="5">
        <f t="shared" si="2"/>
        <v>92.31473854741435</v>
      </c>
    </row>
    <row r="181" spans="1:5" s="6" customFormat="1" ht="47.25" x14ac:dyDescent="0.25">
      <c r="A181" s="2" t="s">
        <v>350</v>
      </c>
      <c r="B181" s="3" t="s">
        <v>351</v>
      </c>
      <c r="C181" s="4">
        <v>3809.8</v>
      </c>
      <c r="D181" s="4">
        <v>1105.01378</v>
      </c>
      <c r="E181" s="5">
        <f t="shared" si="2"/>
        <v>29.004508898104888</v>
      </c>
    </row>
    <row r="182" spans="1:5" s="6" customFormat="1" ht="31.5" x14ac:dyDescent="0.25">
      <c r="A182" s="2" t="s">
        <v>352</v>
      </c>
      <c r="B182" s="3" t="s">
        <v>353</v>
      </c>
      <c r="C182" s="4">
        <v>18810</v>
      </c>
      <c r="D182" s="4">
        <v>1720.7998700000001</v>
      </c>
      <c r="E182" s="5">
        <f t="shared" si="2"/>
        <v>9.1483246677299324</v>
      </c>
    </row>
    <row r="183" spans="1:5" s="6" customFormat="1" ht="31.5" x14ac:dyDescent="0.25">
      <c r="A183" s="2" t="s">
        <v>354</v>
      </c>
      <c r="B183" s="3" t="s">
        <v>355</v>
      </c>
      <c r="C183" s="4">
        <v>50510.8</v>
      </c>
      <c r="D183" s="4">
        <v>46625.388460000002</v>
      </c>
      <c r="E183" s="5">
        <f t="shared" si="2"/>
        <v>92.30776083530651</v>
      </c>
    </row>
    <row r="184" spans="1:5" s="6" customFormat="1" ht="63" x14ac:dyDescent="0.25">
      <c r="A184" s="2" t="s">
        <v>356</v>
      </c>
      <c r="B184" s="3" t="s">
        <v>357</v>
      </c>
      <c r="C184" s="4">
        <v>2284.1</v>
      </c>
      <c r="D184" s="4"/>
      <c r="E184" s="5" t="str">
        <f t="shared" si="2"/>
        <v>0,0</v>
      </c>
    </row>
    <row r="185" spans="1:5" s="6" customFormat="1" ht="47.25" x14ac:dyDescent="0.25">
      <c r="A185" s="2" t="s">
        <v>358</v>
      </c>
      <c r="B185" s="3" t="s">
        <v>359</v>
      </c>
      <c r="C185" s="4">
        <v>15495.6</v>
      </c>
      <c r="D185" s="4">
        <v>3903.2249999999999</v>
      </c>
      <c r="E185" s="5">
        <f t="shared" si="2"/>
        <v>25.189247270192826</v>
      </c>
    </row>
    <row r="186" spans="1:5" s="6" customFormat="1" ht="31.5" x14ac:dyDescent="0.25">
      <c r="A186" s="2" t="s">
        <v>360</v>
      </c>
      <c r="B186" s="3" t="s">
        <v>361</v>
      </c>
      <c r="C186" s="4">
        <v>4970.2</v>
      </c>
      <c r="D186" s="4">
        <v>2726.9997100000001</v>
      </c>
      <c r="E186" s="5">
        <f t="shared" si="2"/>
        <v>54.867001529113523</v>
      </c>
    </row>
    <row r="187" spans="1:5" s="6" customFormat="1" ht="31.5" x14ac:dyDescent="0.25">
      <c r="A187" s="2" t="s">
        <v>362</v>
      </c>
      <c r="B187" s="3" t="s">
        <v>363</v>
      </c>
      <c r="C187" s="4">
        <v>7754</v>
      </c>
      <c r="D187" s="4">
        <v>5475.5</v>
      </c>
      <c r="E187" s="5">
        <f t="shared" si="2"/>
        <v>70.615166365746703</v>
      </c>
    </row>
    <row r="188" spans="1:5" s="6" customFormat="1" ht="15.75" x14ac:dyDescent="0.25">
      <c r="A188" s="2" t="s">
        <v>364</v>
      </c>
      <c r="B188" s="3" t="s">
        <v>365</v>
      </c>
      <c r="C188" s="4">
        <v>29185.1</v>
      </c>
      <c r="D188" s="4">
        <v>200</v>
      </c>
      <c r="E188" s="5">
        <f t="shared" si="2"/>
        <v>0.6852811880034676</v>
      </c>
    </row>
    <row r="189" spans="1:5" s="6" customFormat="1" ht="47.25" x14ac:dyDescent="0.25">
      <c r="A189" s="2" t="s">
        <v>366</v>
      </c>
      <c r="B189" s="3" t="s">
        <v>367</v>
      </c>
      <c r="C189" s="4">
        <v>112970.5</v>
      </c>
      <c r="D189" s="4">
        <v>103554.8</v>
      </c>
      <c r="E189" s="5">
        <f t="shared" si="2"/>
        <v>91.665346262962458</v>
      </c>
    </row>
    <row r="190" spans="1:5" s="6" customFormat="1" ht="47.25" x14ac:dyDescent="0.25">
      <c r="A190" s="2" t="s">
        <v>368</v>
      </c>
      <c r="B190" s="3" t="s">
        <v>369</v>
      </c>
      <c r="C190" s="4">
        <v>1090774.6000000001</v>
      </c>
      <c r="D190" s="4">
        <v>688958.17224999995</v>
      </c>
      <c r="E190" s="5">
        <f t="shared" si="2"/>
        <v>63.162285980073229</v>
      </c>
    </row>
    <row r="191" spans="1:5" s="6" customFormat="1" ht="31.5" x14ac:dyDescent="0.25">
      <c r="A191" s="2" t="s">
        <v>370</v>
      </c>
      <c r="B191" s="3" t="s">
        <v>371</v>
      </c>
      <c r="C191" s="4">
        <v>6376.7</v>
      </c>
      <c r="D191" s="4"/>
      <c r="E191" s="5" t="str">
        <f t="shared" si="2"/>
        <v>0,0</v>
      </c>
    </row>
    <row r="192" spans="1:5" s="6" customFormat="1" ht="31.5" x14ac:dyDescent="0.25">
      <c r="A192" s="2" t="s">
        <v>372</v>
      </c>
      <c r="B192" s="3" t="s">
        <v>373</v>
      </c>
      <c r="C192" s="4">
        <v>6523.4</v>
      </c>
      <c r="D192" s="4"/>
      <c r="E192" s="5" t="str">
        <f t="shared" si="2"/>
        <v>0,0</v>
      </c>
    </row>
    <row r="193" spans="1:5" s="6" customFormat="1" ht="47.25" x14ac:dyDescent="0.25">
      <c r="A193" s="2" t="s">
        <v>374</v>
      </c>
      <c r="B193" s="3" t="s">
        <v>375</v>
      </c>
      <c r="C193" s="4">
        <v>80860.600000000006</v>
      </c>
      <c r="D193" s="4">
        <v>80860.600000000006</v>
      </c>
      <c r="E193" s="5">
        <f t="shared" si="2"/>
        <v>100</v>
      </c>
    </row>
    <row r="194" spans="1:5" s="6" customFormat="1" ht="47.25" x14ac:dyDescent="0.25">
      <c r="A194" s="2" t="s">
        <v>376</v>
      </c>
      <c r="B194" s="3" t="s">
        <v>377</v>
      </c>
      <c r="C194" s="4">
        <v>145351.1</v>
      </c>
      <c r="D194" s="4">
        <v>50514.107329999999</v>
      </c>
      <c r="E194" s="5">
        <f t="shared" si="2"/>
        <v>34.753164805770304</v>
      </c>
    </row>
    <row r="195" spans="1:5" s="6" customFormat="1" ht="47.25" x14ac:dyDescent="0.25">
      <c r="A195" s="2" t="s">
        <v>378</v>
      </c>
      <c r="B195" s="3" t="s">
        <v>379</v>
      </c>
      <c r="C195" s="4">
        <v>95261.6</v>
      </c>
      <c r="D195" s="4">
        <v>708.62635999999998</v>
      </c>
      <c r="E195" s="5">
        <f t="shared" si="2"/>
        <v>0.74387408987461889</v>
      </c>
    </row>
    <row r="196" spans="1:5" s="6" customFormat="1" ht="31.5" x14ac:dyDescent="0.25">
      <c r="A196" s="2" t="s">
        <v>380</v>
      </c>
      <c r="B196" s="3" t="s">
        <v>381</v>
      </c>
      <c r="C196" s="4">
        <v>45498.400000000001</v>
      </c>
      <c r="D196" s="4">
        <v>40326.020539999998</v>
      </c>
      <c r="E196" s="5">
        <f t="shared" si="2"/>
        <v>88.631733291720138</v>
      </c>
    </row>
    <row r="197" spans="1:5" s="6" customFormat="1" ht="63" x14ac:dyDescent="0.25">
      <c r="A197" s="2" t="s">
        <v>382</v>
      </c>
      <c r="B197" s="3" t="s">
        <v>383</v>
      </c>
      <c r="C197" s="4"/>
      <c r="D197" s="4">
        <v>31352.636780000001</v>
      </c>
      <c r="E197" s="5" t="str">
        <f t="shared" si="2"/>
        <v/>
      </c>
    </row>
    <row r="198" spans="1:5" s="6" customFormat="1" ht="15.75" x14ac:dyDescent="0.25">
      <c r="A198" s="11" t="s">
        <v>384</v>
      </c>
      <c r="B198" s="12" t="s">
        <v>385</v>
      </c>
      <c r="C198" s="13">
        <v>1413346</v>
      </c>
      <c r="D198" s="13">
        <v>586703.12731000001</v>
      </c>
      <c r="E198" s="14">
        <f t="shared" si="2"/>
        <v>41.511641686466014</v>
      </c>
    </row>
    <row r="199" spans="1:5" s="6" customFormat="1" ht="31.5" x14ac:dyDescent="0.25">
      <c r="A199" s="2" t="s">
        <v>386</v>
      </c>
      <c r="B199" s="3" t="s">
        <v>387</v>
      </c>
      <c r="C199" s="4">
        <v>12024.1</v>
      </c>
      <c r="D199" s="4">
        <v>6012.125</v>
      </c>
      <c r="E199" s="5">
        <f t="shared" si="2"/>
        <v>50.000623747307493</v>
      </c>
    </row>
    <row r="200" spans="1:5" s="6" customFormat="1" ht="47.25" x14ac:dyDescent="0.25">
      <c r="A200" s="2" t="s">
        <v>388</v>
      </c>
      <c r="B200" s="3" t="s">
        <v>389</v>
      </c>
      <c r="C200" s="4">
        <v>243.5</v>
      </c>
      <c r="D200" s="4"/>
      <c r="E200" s="5" t="str">
        <f t="shared" ref="E200:E263" si="3">IF(AND(D200="",C200&lt;&gt;""),"0,0",(IF(C200="","",(D200/C200)*100)))</f>
        <v>0,0</v>
      </c>
    </row>
    <row r="201" spans="1:5" s="6" customFormat="1" ht="31.5" x14ac:dyDescent="0.25">
      <c r="A201" s="2" t="s">
        <v>390</v>
      </c>
      <c r="B201" s="3" t="s">
        <v>391</v>
      </c>
      <c r="C201" s="4">
        <v>5374.4</v>
      </c>
      <c r="D201" s="4"/>
      <c r="E201" s="5" t="str">
        <f t="shared" si="3"/>
        <v>0,0</v>
      </c>
    </row>
    <row r="202" spans="1:5" s="6" customFormat="1" ht="31.5" x14ac:dyDescent="0.25">
      <c r="A202" s="2" t="s">
        <v>392</v>
      </c>
      <c r="B202" s="3" t="s">
        <v>393</v>
      </c>
      <c r="C202" s="4">
        <v>205981.1</v>
      </c>
      <c r="D202" s="4">
        <v>119232.53926000001</v>
      </c>
      <c r="E202" s="5">
        <f t="shared" si="3"/>
        <v>57.885184252341602</v>
      </c>
    </row>
    <row r="203" spans="1:5" s="6" customFormat="1" ht="47.25" x14ac:dyDescent="0.25">
      <c r="A203" s="2" t="s">
        <v>394</v>
      </c>
      <c r="B203" s="3" t="s">
        <v>395</v>
      </c>
      <c r="C203" s="4">
        <v>965.3</v>
      </c>
      <c r="D203" s="4"/>
      <c r="E203" s="5" t="str">
        <f t="shared" si="3"/>
        <v>0,0</v>
      </c>
    </row>
    <row r="204" spans="1:5" s="6" customFormat="1" ht="47.25" x14ac:dyDescent="0.25">
      <c r="A204" s="2" t="s">
        <v>396</v>
      </c>
      <c r="B204" s="3" t="s">
        <v>397</v>
      </c>
      <c r="C204" s="4">
        <v>1130.4000000000001</v>
      </c>
      <c r="D204" s="4">
        <v>574.1</v>
      </c>
      <c r="E204" s="5">
        <f t="shared" si="3"/>
        <v>50.787331917905163</v>
      </c>
    </row>
    <row r="205" spans="1:5" s="6" customFormat="1" ht="63" x14ac:dyDescent="0.25">
      <c r="A205" s="2" t="s">
        <v>398</v>
      </c>
      <c r="B205" s="3" t="s">
        <v>399</v>
      </c>
      <c r="C205" s="4">
        <v>3544.1</v>
      </c>
      <c r="D205" s="4"/>
      <c r="E205" s="5" t="str">
        <f t="shared" si="3"/>
        <v>0,0</v>
      </c>
    </row>
    <row r="206" spans="1:5" s="6" customFormat="1" ht="47.25" x14ac:dyDescent="0.25">
      <c r="A206" s="2" t="s">
        <v>400</v>
      </c>
      <c r="B206" s="3" t="s">
        <v>401</v>
      </c>
      <c r="C206" s="4">
        <v>19297.099999999999</v>
      </c>
      <c r="D206" s="4">
        <v>18903.39906</v>
      </c>
      <c r="E206" s="5">
        <f t="shared" si="3"/>
        <v>97.959792196754961</v>
      </c>
    </row>
    <row r="207" spans="1:5" s="6" customFormat="1" ht="47.25" x14ac:dyDescent="0.25">
      <c r="A207" s="2" t="s">
        <v>402</v>
      </c>
      <c r="B207" s="3" t="s">
        <v>403</v>
      </c>
      <c r="C207" s="4">
        <v>26.3</v>
      </c>
      <c r="D207" s="4"/>
      <c r="E207" s="5" t="str">
        <f t="shared" si="3"/>
        <v>0,0</v>
      </c>
    </row>
    <row r="208" spans="1:5" s="6" customFormat="1" ht="31.5" x14ac:dyDescent="0.25">
      <c r="A208" s="2" t="s">
        <v>404</v>
      </c>
      <c r="B208" s="3" t="s">
        <v>405</v>
      </c>
      <c r="C208" s="4">
        <v>255682.8</v>
      </c>
      <c r="D208" s="4">
        <v>62718.336640000001</v>
      </c>
      <c r="E208" s="5">
        <f t="shared" si="3"/>
        <v>24.52974413609363</v>
      </c>
    </row>
    <row r="209" spans="1:5" s="6" customFormat="1" ht="31.5" x14ac:dyDescent="0.25">
      <c r="A209" s="2" t="s">
        <v>406</v>
      </c>
      <c r="B209" s="3" t="s">
        <v>407</v>
      </c>
      <c r="C209" s="4">
        <v>5098</v>
      </c>
      <c r="D209" s="4">
        <v>2465.9891200000002</v>
      </c>
      <c r="E209" s="5">
        <f t="shared" si="3"/>
        <v>48.371697136131822</v>
      </c>
    </row>
    <row r="210" spans="1:5" s="6" customFormat="1" ht="63" x14ac:dyDescent="0.25">
      <c r="A210" s="2" t="s">
        <v>408</v>
      </c>
      <c r="B210" s="3" t="s">
        <v>409</v>
      </c>
      <c r="C210" s="4">
        <v>6688.7</v>
      </c>
      <c r="D210" s="4">
        <v>1652.45435</v>
      </c>
      <c r="E210" s="5">
        <f t="shared" si="3"/>
        <v>24.705164680730189</v>
      </c>
    </row>
    <row r="211" spans="1:5" s="6" customFormat="1" ht="47.25" x14ac:dyDescent="0.25">
      <c r="A211" s="2" t="s">
        <v>410</v>
      </c>
      <c r="B211" s="3" t="s">
        <v>411</v>
      </c>
      <c r="C211" s="4">
        <v>116.5</v>
      </c>
      <c r="D211" s="4">
        <v>20.043469999999999</v>
      </c>
      <c r="E211" s="5">
        <f t="shared" si="3"/>
        <v>17.204695278969957</v>
      </c>
    </row>
    <row r="212" spans="1:5" s="6" customFormat="1" ht="31.5" x14ac:dyDescent="0.25">
      <c r="A212" s="2" t="s">
        <v>412</v>
      </c>
      <c r="B212" s="3" t="s">
        <v>413</v>
      </c>
      <c r="C212" s="4">
        <v>202694.7</v>
      </c>
      <c r="D212" s="4">
        <v>89164.849919999993</v>
      </c>
      <c r="E212" s="5">
        <f t="shared" si="3"/>
        <v>43.989729341714408</v>
      </c>
    </row>
    <row r="213" spans="1:5" s="6" customFormat="1" ht="78.75" x14ac:dyDescent="0.25">
      <c r="A213" s="2" t="s">
        <v>414</v>
      </c>
      <c r="B213" s="3" t="s">
        <v>415</v>
      </c>
      <c r="C213" s="4">
        <v>203582</v>
      </c>
      <c r="D213" s="4">
        <v>92370.223199999993</v>
      </c>
      <c r="E213" s="5">
        <f t="shared" si="3"/>
        <v>45.372490298749398</v>
      </c>
    </row>
    <row r="214" spans="1:5" s="6" customFormat="1" ht="31.5" x14ac:dyDescent="0.25">
      <c r="A214" s="2" t="s">
        <v>416</v>
      </c>
      <c r="B214" s="3" t="s">
        <v>417</v>
      </c>
      <c r="C214" s="4">
        <v>20476</v>
      </c>
      <c r="D214" s="4">
        <v>12000</v>
      </c>
      <c r="E214" s="5">
        <f t="shared" si="3"/>
        <v>58.605196327407697</v>
      </c>
    </row>
    <row r="215" spans="1:5" s="6" customFormat="1" ht="63" x14ac:dyDescent="0.25">
      <c r="A215" s="2" t="s">
        <v>418</v>
      </c>
      <c r="B215" s="3" t="s">
        <v>419</v>
      </c>
      <c r="C215" s="4">
        <v>501.5</v>
      </c>
      <c r="D215" s="4">
        <v>501.5</v>
      </c>
      <c r="E215" s="5">
        <f t="shared" si="3"/>
        <v>100</v>
      </c>
    </row>
    <row r="216" spans="1:5" s="6" customFormat="1" ht="63" x14ac:dyDescent="0.25">
      <c r="A216" s="2" t="s">
        <v>420</v>
      </c>
      <c r="B216" s="3" t="s">
        <v>421</v>
      </c>
      <c r="C216" s="4">
        <v>27798.6</v>
      </c>
      <c r="D216" s="4">
        <v>13900</v>
      </c>
      <c r="E216" s="5">
        <f t="shared" si="3"/>
        <v>50.002518112422933</v>
      </c>
    </row>
    <row r="217" spans="1:5" s="6" customFormat="1" ht="78.75" x14ac:dyDescent="0.25">
      <c r="A217" s="2" t="s">
        <v>422</v>
      </c>
      <c r="B217" s="3" t="s">
        <v>423</v>
      </c>
      <c r="C217" s="4">
        <v>98590.8</v>
      </c>
      <c r="D217" s="4">
        <v>50665.223839999999</v>
      </c>
      <c r="E217" s="5">
        <f t="shared" si="3"/>
        <v>51.389403311465166</v>
      </c>
    </row>
    <row r="218" spans="1:5" s="6" customFormat="1" ht="47.25" x14ac:dyDescent="0.25">
      <c r="A218" s="2" t="s">
        <v>424</v>
      </c>
      <c r="B218" s="3" t="s">
        <v>425</v>
      </c>
      <c r="C218" s="4">
        <v>256044.5</v>
      </c>
      <c r="D218" s="4">
        <v>75292.282890000002</v>
      </c>
      <c r="E218" s="5">
        <f t="shared" si="3"/>
        <v>29.405936425113605</v>
      </c>
    </row>
    <row r="219" spans="1:5" s="6" customFormat="1" ht="15.75" x14ac:dyDescent="0.25">
      <c r="A219" s="2" t="s">
        <v>426</v>
      </c>
      <c r="B219" s="3" t="s">
        <v>427</v>
      </c>
      <c r="C219" s="4">
        <v>87485.6</v>
      </c>
      <c r="D219" s="4">
        <v>41230.060559999998</v>
      </c>
      <c r="E219" s="5">
        <f t="shared" si="3"/>
        <v>47.127825104931546</v>
      </c>
    </row>
    <row r="220" spans="1:5" s="6" customFormat="1" ht="15.75" x14ac:dyDescent="0.25">
      <c r="A220" s="11" t="s">
        <v>428</v>
      </c>
      <c r="B220" s="12" t="s">
        <v>429</v>
      </c>
      <c r="C220" s="13">
        <v>3754704.9</v>
      </c>
      <c r="D220" s="13">
        <v>577906.97949000006</v>
      </c>
      <c r="E220" s="14">
        <f t="shared" si="3"/>
        <v>15.391541942217618</v>
      </c>
    </row>
    <row r="221" spans="1:5" s="6" customFormat="1" ht="47.25" x14ac:dyDescent="0.25">
      <c r="A221" s="2" t="s">
        <v>430</v>
      </c>
      <c r="B221" s="3" t="s">
        <v>431</v>
      </c>
      <c r="C221" s="4">
        <v>9926</v>
      </c>
      <c r="D221" s="4">
        <v>5492.11924</v>
      </c>
      <c r="E221" s="5">
        <f t="shared" si="3"/>
        <v>55.330639129558733</v>
      </c>
    </row>
    <row r="222" spans="1:5" s="6" customFormat="1" ht="47.25" x14ac:dyDescent="0.25">
      <c r="A222" s="2" t="s">
        <v>432</v>
      </c>
      <c r="B222" s="3" t="s">
        <v>433</v>
      </c>
      <c r="C222" s="4">
        <v>6440.2</v>
      </c>
      <c r="D222" s="4">
        <v>3108.6085400000002</v>
      </c>
      <c r="E222" s="5">
        <f t="shared" si="3"/>
        <v>48.26881991242508</v>
      </c>
    </row>
    <row r="223" spans="1:5" s="6" customFormat="1" ht="31.5" x14ac:dyDescent="0.25">
      <c r="A223" s="2" t="s">
        <v>434</v>
      </c>
      <c r="B223" s="3" t="s">
        <v>435</v>
      </c>
      <c r="C223" s="4">
        <v>533457.5</v>
      </c>
      <c r="D223" s="4">
        <v>331472.65808000002</v>
      </c>
      <c r="E223" s="5">
        <f t="shared" si="3"/>
        <v>62.136657199495751</v>
      </c>
    </row>
    <row r="224" spans="1:5" s="6" customFormat="1" ht="63" x14ac:dyDescent="0.25">
      <c r="A224" s="2" t="s">
        <v>436</v>
      </c>
      <c r="B224" s="3" t="s">
        <v>437</v>
      </c>
      <c r="C224" s="4">
        <v>228533.6</v>
      </c>
      <c r="D224" s="4">
        <v>52462.917529999999</v>
      </c>
      <c r="E224" s="5">
        <f t="shared" si="3"/>
        <v>22.956325691276906</v>
      </c>
    </row>
    <row r="225" spans="1:5" s="6" customFormat="1" ht="31.5" x14ac:dyDescent="0.25">
      <c r="A225" s="2" t="s">
        <v>438</v>
      </c>
      <c r="B225" s="3" t="s">
        <v>439</v>
      </c>
      <c r="C225" s="4">
        <v>34293.599999999999</v>
      </c>
      <c r="D225" s="4">
        <v>22358.639299999999</v>
      </c>
      <c r="E225" s="5">
        <f t="shared" si="3"/>
        <v>65.197702486761372</v>
      </c>
    </row>
    <row r="226" spans="1:5" s="6" customFormat="1" ht="47.25" x14ac:dyDescent="0.25">
      <c r="A226" s="2" t="s">
        <v>440</v>
      </c>
      <c r="B226" s="3" t="s">
        <v>441</v>
      </c>
      <c r="C226" s="4">
        <v>1899.3</v>
      </c>
      <c r="D226" s="4">
        <v>100.5</v>
      </c>
      <c r="E226" s="5">
        <f t="shared" si="3"/>
        <v>5.2914231558995422</v>
      </c>
    </row>
    <row r="227" spans="1:5" s="6" customFormat="1" ht="78.75" x14ac:dyDescent="0.25">
      <c r="A227" s="2" t="s">
        <v>442</v>
      </c>
      <c r="B227" s="3" t="s">
        <v>443</v>
      </c>
      <c r="C227" s="4">
        <v>138096.9</v>
      </c>
      <c r="D227" s="4"/>
      <c r="E227" s="5" t="str">
        <f t="shared" si="3"/>
        <v>0,0</v>
      </c>
    </row>
    <row r="228" spans="1:5" s="6" customFormat="1" ht="47.25" x14ac:dyDescent="0.25">
      <c r="A228" s="2" t="s">
        <v>444</v>
      </c>
      <c r="B228" s="3" t="s">
        <v>445</v>
      </c>
      <c r="C228" s="4">
        <v>49412</v>
      </c>
      <c r="D228" s="4"/>
      <c r="E228" s="5" t="str">
        <f t="shared" si="3"/>
        <v>0,0</v>
      </c>
    </row>
    <row r="229" spans="1:5" s="6" customFormat="1" ht="126" x14ac:dyDescent="0.25">
      <c r="A229" s="2" t="s">
        <v>446</v>
      </c>
      <c r="B229" s="3" t="s">
        <v>447</v>
      </c>
      <c r="C229" s="4">
        <v>2970.6</v>
      </c>
      <c r="D229" s="4">
        <v>891.18</v>
      </c>
      <c r="E229" s="5">
        <f t="shared" si="3"/>
        <v>30</v>
      </c>
    </row>
    <row r="230" spans="1:5" s="6" customFormat="1" ht="31.5" x14ac:dyDescent="0.25">
      <c r="A230" s="2" t="s">
        <v>448</v>
      </c>
      <c r="B230" s="3" t="s">
        <v>449</v>
      </c>
      <c r="C230" s="4">
        <v>5700</v>
      </c>
      <c r="D230" s="4"/>
      <c r="E230" s="5" t="str">
        <f t="shared" si="3"/>
        <v>0,0</v>
      </c>
    </row>
    <row r="231" spans="1:5" s="6" customFormat="1" ht="47.25" x14ac:dyDescent="0.25">
      <c r="A231" s="2" t="s">
        <v>450</v>
      </c>
      <c r="B231" s="3" t="s">
        <v>451</v>
      </c>
      <c r="C231" s="4">
        <v>11719.6</v>
      </c>
      <c r="D231" s="4">
        <v>758.76626999999996</v>
      </c>
      <c r="E231" s="5">
        <f t="shared" si="3"/>
        <v>6.4743358988361361</v>
      </c>
    </row>
    <row r="232" spans="1:5" s="6" customFormat="1" ht="31.5" x14ac:dyDescent="0.25">
      <c r="A232" s="2" t="s">
        <v>452</v>
      </c>
      <c r="B232" s="3" t="s">
        <v>453</v>
      </c>
      <c r="C232" s="4">
        <v>550000</v>
      </c>
      <c r="D232" s="4"/>
      <c r="E232" s="5" t="str">
        <f t="shared" si="3"/>
        <v>0,0</v>
      </c>
    </row>
    <row r="233" spans="1:5" s="6" customFormat="1" ht="47.25" x14ac:dyDescent="0.25">
      <c r="A233" s="2" t="s">
        <v>454</v>
      </c>
      <c r="B233" s="3" t="s">
        <v>455</v>
      </c>
      <c r="C233" s="4">
        <v>466853.2</v>
      </c>
      <c r="D233" s="4">
        <v>101964.35212</v>
      </c>
      <c r="E233" s="5">
        <f t="shared" si="3"/>
        <v>21.840773956352873</v>
      </c>
    </row>
    <row r="234" spans="1:5" s="6" customFormat="1" ht="47.25" x14ac:dyDescent="0.25">
      <c r="A234" s="2" t="s">
        <v>456</v>
      </c>
      <c r="B234" s="3" t="s">
        <v>457</v>
      </c>
      <c r="C234" s="4">
        <v>55086.1</v>
      </c>
      <c r="D234" s="4">
        <v>25098.216530000002</v>
      </c>
      <c r="E234" s="5">
        <f t="shared" si="3"/>
        <v>45.561796042921905</v>
      </c>
    </row>
    <row r="235" spans="1:5" s="6" customFormat="1" ht="63" x14ac:dyDescent="0.25">
      <c r="A235" s="2" t="s">
        <v>458</v>
      </c>
      <c r="B235" s="3" t="s">
        <v>459</v>
      </c>
      <c r="C235" s="4">
        <v>316.3</v>
      </c>
      <c r="D235" s="4">
        <v>315.87268</v>
      </c>
      <c r="E235" s="5">
        <f t="shared" si="3"/>
        <v>99.86490041100221</v>
      </c>
    </row>
    <row r="236" spans="1:5" s="6" customFormat="1" ht="63" x14ac:dyDescent="0.25">
      <c r="A236" s="2" t="s">
        <v>460</v>
      </c>
      <c r="B236" s="3" t="s">
        <v>461</v>
      </c>
      <c r="C236" s="4">
        <v>1660000</v>
      </c>
      <c r="D236" s="4">
        <v>33883.1492</v>
      </c>
      <c r="E236" s="5">
        <f t="shared" si="3"/>
        <v>2.0411535662650602</v>
      </c>
    </row>
    <row r="237" spans="1:5" s="6" customFormat="1" ht="31.5" x14ac:dyDescent="0.25">
      <c r="A237" s="7" t="s">
        <v>462</v>
      </c>
      <c r="B237" s="8" t="s">
        <v>463</v>
      </c>
      <c r="C237" s="9"/>
      <c r="D237" s="9">
        <v>79629.86</v>
      </c>
      <c r="E237" s="10" t="str">
        <f t="shared" si="3"/>
        <v/>
      </c>
    </row>
    <row r="238" spans="1:5" s="6" customFormat="1" ht="94.5" x14ac:dyDescent="0.25">
      <c r="A238" s="2" t="s">
        <v>465</v>
      </c>
      <c r="B238" s="3" t="s">
        <v>464</v>
      </c>
      <c r="C238" s="4"/>
      <c r="D238" s="4">
        <v>79629.86</v>
      </c>
      <c r="E238" s="5" t="str">
        <f t="shared" si="3"/>
        <v/>
      </c>
    </row>
    <row r="239" spans="1:5" s="6" customFormat="1" ht="15.75" x14ac:dyDescent="0.25">
      <c r="A239" s="7" t="s">
        <v>466</v>
      </c>
      <c r="B239" s="8" t="s">
        <v>467</v>
      </c>
      <c r="C239" s="9">
        <v>7320914.568</v>
      </c>
      <c r="D239" s="9">
        <v>3327688.44</v>
      </c>
      <c r="E239" s="10">
        <f t="shared" si="3"/>
        <v>45.454545454545453</v>
      </c>
    </row>
    <row r="240" spans="1:5" s="6" customFormat="1" ht="15.75" x14ac:dyDescent="0.25">
      <c r="A240" s="2" t="s">
        <v>468</v>
      </c>
      <c r="B240" s="3" t="s">
        <v>469</v>
      </c>
      <c r="C240" s="4">
        <v>7320914.568</v>
      </c>
      <c r="D240" s="4">
        <v>3327688.44</v>
      </c>
      <c r="E240" s="5">
        <f t="shared" si="3"/>
        <v>45.454545454545453</v>
      </c>
    </row>
    <row r="241" spans="1:5" s="6" customFormat="1" ht="78.75" x14ac:dyDescent="0.25">
      <c r="A241" s="7" t="s">
        <v>470</v>
      </c>
      <c r="B241" s="8" t="s">
        <v>471</v>
      </c>
      <c r="C241" s="9">
        <v>5980.3298199999999</v>
      </c>
      <c r="D241" s="9">
        <v>25315.924579999999</v>
      </c>
      <c r="E241" s="10" t="s">
        <v>547</v>
      </c>
    </row>
    <row r="242" spans="1:5" s="6" customFormat="1" ht="63" x14ac:dyDescent="0.25">
      <c r="A242" s="2" t="s">
        <v>472</v>
      </c>
      <c r="B242" s="3" t="s">
        <v>473</v>
      </c>
      <c r="C242" s="4">
        <v>1.123E-2</v>
      </c>
      <c r="D242" s="4">
        <v>1.123E-2</v>
      </c>
      <c r="E242" s="5">
        <f t="shared" si="3"/>
        <v>100</v>
      </c>
    </row>
    <row r="243" spans="1:5" s="6" customFormat="1" ht="47.25" x14ac:dyDescent="0.25">
      <c r="A243" s="2" t="s">
        <v>474</v>
      </c>
      <c r="B243" s="3" t="s">
        <v>475</v>
      </c>
      <c r="C243" s="4">
        <v>1230.0343600000001</v>
      </c>
      <c r="D243" s="4">
        <v>1230.0343600000001</v>
      </c>
      <c r="E243" s="5">
        <f t="shared" si="3"/>
        <v>100</v>
      </c>
    </row>
    <row r="244" spans="1:5" s="6" customFormat="1" ht="47.25" x14ac:dyDescent="0.25">
      <c r="A244" s="2" t="s">
        <v>476</v>
      </c>
      <c r="B244" s="3" t="s">
        <v>477</v>
      </c>
      <c r="C244" s="4"/>
      <c r="D244" s="4">
        <v>91.847009999999997</v>
      </c>
      <c r="E244" s="5" t="str">
        <f t="shared" si="3"/>
        <v/>
      </c>
    </row>
    <row r="245" spans="1:5" s="6" customFormat="1" ht="47.25" x14ac:dyDescent="0.25">
      <c r="A245" s="2" t="s">
        <v>478</v>
      </c>
      <c r="B245" s="3" t="s">
        <v>479</v>
      </c>
      <c r="C245" s="4">
        <v>4546.51116</v>
      </c>
      <c r="D245" s="4">
        <v>10669.37299</v>
      </c>
      <c r="E245" s="5">
        <f t="shared" si="3"/>
        <v>234.67165513347163</v>
      </c>
    </row>
    <row r="246" spans="1:5" s="6" customFormat="1" ht="47.25" x14ac:dyDescent="0.25">
      <c r="A246" s="2" t="s">
        <v>480</v>
      </c>
      <c r="B246" s="3" t="s">
        <v>481</v>
      </c>
      <c r="C246" s="4">
        <v>199.27306999999999</v>
      </c>
      <c r="D246" s="4">
        <v>12035.373219999999</v>
      </c>
      <c r="E246" s="5" t="s">
        <v>548</v>
      </c>
    </row>
    <row r="247" spans="1:5" s="6" customFormat="1" ht="63" x14ac:dyDescent="0.25">
      <c r="A247" s="2" t="s">
        <v>482</v>
      </c>
      <c r="B247" s="3" t="s">
        <v>483</v>
      </c>
      <c r="C247" s="4">
        <v>4.5</v>
      </c>
      <c r="D247" s="4">
        <v>1022.90481</v>
      </c>
      <c r="E247" s="5" t="s">
        <v>549</v>
      </c>
    </row>
    <row r="248" spans="1:5" s="6" customFormat="1" ht="47.25" x14ac:dyDescent="0.25">
      <c r="A248" s="2" t="s">
        <v>484</v>
      </c>
      <c r="B248" s="3" t="s">
        <v>485</v>
      </c>
      <c r="C248" s="4"/>
      <c r="D248" s="4">
        <v>266.38096000000002</v>
      </c>
      <c r="E248" s="5" t="str">
        <f t="shared" si="3"/>
        <v/>
      </c>
    </row>
    <row r="249" spans="1:5" s="6" customFormat="1" ht="31.5" x14ac:dyDescent="0.25">
      <c r="A249" s="7" t="s">
        <v>486</v>
      </c>
      <c r="B249" s="8" t="s">
        <v>487</v>
      </c>
      <c r="C249" s="9">
        <v>-11735.959279999999</v>
      </c>
      <c r="D249" s="9">
        <v>-13392.51972</v>
      </c>
      <c r="E249" s="10">
        <f t="shared" si="3"/>
        <v>114.11525381502518</v>
      </c>
    </row>
    <row r="250" spans="1:5" s="6" customFormat="1" ht="47.25" x14ac:dyDescent="0.25">
      <c r="A250" s="11" t="s">
        <v>488</v>
      </c>
      <c r="B250" s="12" t="s">
        <v>489</v>
      </c>
      <c r="C250" s="13">
        <v>-11735.959279999999</v>
      </c>
      <c r="D250" s="13">
        <v>-13392.51972</v>
      </c>
      <c r="E250" s="14">
        <f t="shared" si="3"/>
        <v>114.11525381502518</v>
      </c>
    </row>
    <row r="251" spans="1:5" s="6" customFormat="1" ht="47.25" x14ac:dyDescent="0.25">
      <c r="A251" s="2" t="s">
        <v>490</v>
      </c>
      <c r="B251" s="3" t="s">
        <v>491</v>
      </c>
      <c r="C251" s="4">
        <v>-2.0000000000000002E-5</v>
      </c>
      <c r="D251" s="4">
        <v>-2.0000000000000002E-5</v>
      </c>
      <c r="E251" s="5">
        <f t="shared" si="3"/>
        <v>100</v>
      </c>
    </row>
    <row r="252" spans="1:5" s="6" customFormat="1" ht="47.25" x14ac:dyDescent="0.25">
      <c r="A252" s="2" t="s">
        <v>492</v>
      </c>
      <c r="B252" s="3" t="s">
        <v>493</v>
      </c>
      <c r="C252" s="4">
        <v>-0.11845</v>
      </c>
      <c r="D252" s="4">
        <v>-0.11845</v>
      </c>
      <c r="E252" s="5">
        <f t="shared" si="3"/>
        <v>100</v>
      </c>
    </row>
    <row r="253" spans="1:5" s="6" customFormat="1" ht="47.25" x14ac:dyDescent="0.25">
      <c r="A253" s="2" t="s">
        <v>494</v>
      </c>
      <c r="B253" s="3" t="s">
        <v>495</v>
      </c>
      <c r="C253" s="4">
        <v>-1.0670000000000001E-2</v>
      </c>
      <c r="D253" s="4">
        <v>-1.0670000000000001E-2</v>
      </c>
      <c r="E253" s="5">
        <f t="shared" si="3"/>
        <v>100</v>
      </c>
    </row>
    <row r="254" spans="1:5" s="6" customFormat="1" ht="31.5" x14ac:dyDescent="0.25">
      <c r="A254" s="2" t="s">
        <v>496</v>
      </c>
      <c r="B254" s="3" t="s">
        <v>497</v>
      </c>
      <c r="C254" s="4"/>
      <c r="D254" s="4">
        <v>-2529.6233400000001</v>
      </c>
      <c r="E254" s="5" t="str">
        <f t="shared" si="3"/>
        <v/>
      </c>
    </row>
    <row r="255" spans="1:5" s="6" customFormat="1" ht="47.25" x14ac:dyDescent="0.25">
      <c r="A255" s="2" t="s">
        <v>498</v>
      </c>
      <c r="B255" s="3" t="s">
        <v>499</v>
      </c>
      <c r="C255" s="4">
        <v>-1.0000000000000001E-5</v>
      </c>
      <c r="D255" s="4">
        <v>-1.0000000000000001E-5</v>
      </c>
      <c r="E255" s="5">
        <f t="shared" si="3"/>
        <v>100</v>
      </c>
    </row>
    <row r="256" spans="1:5" s="6" customFormat="1" ht="63" x14ac:dyDescent="0.25">
      <c r="A256" s="2" t="s">
        <v>500</v>
      </c>
      <c r="B256" s="3" t="s">
        <v>501</v>
      </c>
      <c r="C256" s="4"/>
      <c r="D256" s="4">
        <v>-11.98343</v>
      </c>
      <c r="E256" s="5" t="str">
        <f t="shared" si="3"/>
        <v/>
      </c>
    </row>
    <row r="257" spans="1:5" s="6" customFormat="1" ht="47.25" x14ac:dyDescent="0.25">
      <c r="A257" s="2" t="s">
        <v>503</v>
      </c>
      <c r="B257" s="3" t="s">
        <v>502</v>
      </c>
      <c r="C257" s="4">
        <v>-7.29847</v>
      </c>
      <c r="D257" s="4">
        <v>-24.745629999999998</v>
      </c>
      <c r="E257" s="5" t="s">
        <v>545</v>
      </c>
    </row>
    <row r="258" spans="1:5" s="6" customFormat="1" ht="31.5" x14ac:dyDescent="0.25">
      <c r="A258" s="2" t="s">
        <v>504</v>
      </c>
      <c r="B258" s="3" t="s">
        <v>505</v>
      </c>
      <c r="C258" s="4">
        <v>-4327.5152500000004</v>
      </c>
      <c r="D258" s="4">
        <v>-2225.3919099999998</v>
      </c>
      <c r="E258" s="5">
        <f t="shared" si="3"/>
        <v>51.42424189030875</v>
      </c>
    </row>
    <row r="259" spans="1:5" s="6" customFormat="1" ht="78.75" x14ac:dyDescent="0.25">
      <c r="A259" s="2" t="s">
        <v>506</v>
      </c>
      <c r="B259" s="3" t="s">
        <v>507</v>
      </c>
      <c r="C259" s="4">
        <v>-229.03241</v>
      </c>
      <c r="D259" s="4">
        <v>-229.03241</v>
      </c>
      <c r="E259" s="5">
        <f t="shared" si="3"/>
        <v>100</v>
      </c>
    </row>
    <row r="260" spans="1:5" s="6" customFormat="1" ht="47.25" x14ac:dyDescent="0.25">
      <c r="A260" s="2" t="s">
        <v>508</v>
      </c>
      <c r="B260" s="3" t="s">
        <v>509</v>
      </c>
      <c r="C260" s="4">
        <v>-1.0000000000000001E-5</v>
      </c>
      <c r="D260" s="4">
        <v>-1.0000000000000001E-5</v>
      </c>
      <c r="E260" s="5">
        <f t="shared" si="3"/>
        <v>100</v>
      </c>
    </row>
    <row r="261" spans="1:5" s="6" customFormat="1" ht="47.25" x14ac:dyDescent="0.25">
      <c r="A261" s="2" t="s">
        <v>510</v>
      </c>
      <c r="B261" s="3" t="s">
        <v>511</v>
      </c>
      <c r="C261" s="4">
        <v>-4.5822599999999998</v>
      </c>
      <c r="D261" s="4">
        <v>-4.5822599999999998</v>
      </c>
      <c r="E261" s="5">
        <f t="shared" si="3"/>
        <v>100</v>
      </c>
    </row>
    <row r="262" spans="1:5" s="6" customFormat="1" ht="47.25" x14ac:dyDescent="0.25">
      <c r="A262" s="2" t="s">
        <v>512</v>
      </c>
      <c r="B262" s="3" t="s">
        <v>513</v>
      </c>
      <c r="C262" s="4">
        <v>-1.0000000000000001E-5</v>
      </c>
      <c r="D262" s="4">
        <v>-1.0000000000000001E-5</v>
      </c>
      <c r="E262" s="5">
        <f t="shared" si="3"/>
        <v>100</v>
      </c>
    </row>
    <row r="263" spans="1:5" s="6" customFormat="1" ht="47.25" x14ac:dyDescent="0.25">
      <c r="A263" s="2" t="s">
        <v>514</v>
      </c>
      <c r="B263" s="3" t="s">
        <v>515</v>
      </c>
      <c r="C263" s="4">
        <v>-2.0000000000000002E-5</v>
      </c>
      <c r="D263" s="4">
        <v>-2.0000000000000002E-5</v>
      </c>
      <c r="E263" s="5">
        <f t="shared" si="3"/>
        <v>100</v>
      </c>
    </row>
    <row r="264" spans="1:5" s="6" customFormat="1" ht="47.25" x14ac:dyDescent="0.25">
      <c r="A264" s="2" t="s">
        <v>516</v>
      </c>
      <c r="B264" s="3" t="s">
        <v>517</v>
      </c>
      <c r="C264" s="4">
        <v>-661.44434999999999</v>
      </c>
      <c r="D264" s="4">
        <v>-661.44434999999999</v>
      </c>
      <c r="E264" s="5">
        <f t="shared" ref="E264:E275" si="4">IF(AND(D264="",C264&lt;&gt;""),"0,0",(IF(C264="","",(D264/C264)*100)))</f>
        <v>100</v>
      </c>
    </row>
    <row r="265" spans="1:5" s="6" customFormat="1" ht="31.5" x14ac:dyDescent="0.25">
      <c r="A265" s="2" t="s">
        <v>518</v>
      </c>
      <c r="B265" s="3" t="s">
        <v>519</v>
      </c>
      <c r="C265" s="4">
        <v>-47.605110000000003</v>
      </c>
      <c r="D265" s="4">
        <v>-48.104990000000001</v>
      </c>
      <c r="E265" s="5">
        <f t="shared" si="4"/>
        <v>101.05005534069767</v>
      </c>
    </row>
    <row r="266" spans="1:5" s="6" customFormat="1" ht="47.25" x14ac:dyDescent="0.25">
      <c r="A266" s="2" t="s">
        <v>520</v>
      </c>
      <c r="B266" s="3" t="s">
        <v>502</v>
      </c>
      <c r="C266" s="4">
        <v>-217.01248000000001</v>
      </c>
      <c r="D266" s="4">
        <v>-822.89916000000005</v>
      </c>
      <c r="E266" s="5" t="s">
        <v>550</v>
      </c>
    </row>
    <row r="267" spans="1:5" s="6" customFormat="1" ht="63" x14ac:dyDescent="0.25">
      <c r="A267" s="2" t="s">
        <v>521</v>
      </c>
      <c r="B267" s="3" t="s">
        <v>522</v>
      </c>
      <c r="C267" s="4">
        <v>-45.473570000000002</v>
      </c>
      <c r="D267" s="4">
        <v>-58.20646</v>
      </c>
      <c r="E267" s="5">
        <f t="shared" si="4"/>
        <v>128.00063861271502</v>
      </c>
    </row>
    <row r="268" spans="1:5" s="6" customFormat="1" ht="110.25" x14ac:dyDescent="0.25">
      <c r="A268" s="2" t="s">
        <v>523</v>
      </c>
      <c r="B268" s="3" t="s">
        <v>524</v>
      </c>
      <c r="C268" s="4">
        <v>-22.216370000000001</v>
      </c>
      <c r="D268" s="4">
        <v>-76.712479999999999</v>
      </c>
      <c r="E268" s="5" t="s">
        <v>545</v>
      </c>
    </row>
    <row r="269" spans="1:5" s="6" customFormat="1" ht="47.25" x14ac:dyDescent="0.25">
      <c r="A269" s="2" t="s">
        <v>525</v>
      </c>
      <c r="B269" s="3" t="s">
        <v>526</v>
      </c>
      <c r="C269" s="4">
        <v>-21.123999999999999</v>
      </c>
      <c r="D269" s="4">
        <v>-21.123999999999999</v>
      </c>
      <c r="E269" s="5">
        <f t="shared" si="4"/>
        <v>100</v>
      </c>
    </row>
    <row r="270" spans="1:5" s="6" customFormat="1" ht="15.75" x14ac:dyDescent="0.25">
      <c r="A270" s="2" t="s">
        <v>527</v>
      </c>
      <c r="B270" s="3" t="s">
        <v>528</v>
      </c>
      <c r="C270" s="4">
        <v>-33.201740000000001</v>
      </c>
      <c r="D270" s="4">
        <v>-34.45514</v>
      </c>
      <c r="E270" s="5">
        <f t="shared" si="4"/>
        <v>103.77510335301703</v>
      </c>
    </row>
    <row r="271" spans="1:5" s="6" customFormat="1" ht="47.25" x14ac:dyDescent="0.25">
      <c r="A271" s="2" t="s">
        <v>529</v>
      </c>
      <c r="B271" s="3" t="s">
        <v>530</v>
      </c>
      <c r="C271" s="4">
        <v>-26.300650000000001</v>
      </c>
      <c r="D271" s="4">
        <v>-26.300650000000001</v>
      </c>
      <c r="E271" s="5">
        <f t="shared" si="4"/>
        <v>100</v>
      </c>
    </row>
    <row r="272" spans="1:5" s="6" customFormat="1" ht="47.25" x14ac:dyDescent="0.25">
      <c r="A272" s="2" t="s">
        <v>531</v>
      </c>
      <c r="B272" s="3" t="s">
        <v>532</v>
      </c>
      <c r="C272" s="4">
        <v>-1275.9032</v>
      </c>
      <c r="D272" s="4">
        <v>-1275.9032</v>
      </c>
      <c r="E272" s="5">
        <f t="shared" si="4"/>
        <v>100</v>
      </c>
    </row>
    <row r="273" spans="1:5" s="6" customFormat="1" ht="78.75" x14ac:dyDescent="0.25">
      <c r="A273" s="2" t="s">
        <v>533</v>
      </c>
      <c r="B273" s="3" t="s">
        <v>534</v>
      </c>
      <c r="C273" s="4">
        <v>-4750.4313300000003</v>
      </c>
      <c r="D273" s="4">
        <v>-4750.4313300000003</v>
      </c>
      <c r="E273" s="5">
        <f t="shared" si="4"/>
        <v>100</v>
      </c>
    </row>
    <row r="274" spans="1:5" s="6" customFormat="1" ht="47.25" x14ac:dyDescent="0.25">
      <c r="A274" s="2" t="s">
        <v>535</v>
      </c>
      <c r="B274" s="3" t="s">
        <v>536</v>
      </c>
      <c r="C274" s="4">
        <v>-66.688900000000004</v>
      </c>
      <c r="D274" s="4">
        <v>-591.44979000000001</v>
      </c>
      <c r="E274" s="5" t="s">
        <v>551</v>
      </c>
    </row>
    <row r="275" spans="1:5" s="6" customFormat="1" ht="15.75" x14ac:dyDescent="0.25">
      <c r="A275" s="20"/>
      <c r="B275" s="21" t="s">
        <v>537</v>
      </c>
      <c r="C275" s="22">
        <v>78886521.113440007</v>
      </c>
      <c r="D275" s="22">
        <v>37406965.579620004</v>
      </c>
      <c r="E275" s="23">
        <f t="shared" si="4"/>
        <v>47.418703539769766</v>
      </c>
    </row>
    <row r="276" spans="1:5" s="6" customFormat="1" ht="15.75" x14ac:dyDescent="0.25">
      <c r="E276" s="24"/>
    </row>
    <row r="277" spans="1:5" x14ac:dyDescent="0.25">
      <c r="E277" s="25"/>
    </row>
    <row r="278" spans="1:5" x14ac:dyDescent="0.25">
      <c r="E278" s="25"/>
    </row>
  </sheetData>
  <mergeCells count="3">
    <mergeCell ref="A2:E2"/>
    <mergeCell ref="A3:E3"/>
    <mergeCell ref="A5:E5"/>
  </mergeCells>
  <pageMargins left="0.31" right="0.15748031496062992" top="0.35433070866141736" bottom="0.39370078740157483" header="0.19685039370078741" footer="0.19685039370078741"/>
  <pageSetup paperSize="9" scale="56"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vt:lpstr>
      <vt:lpstr>ThisYear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2019-07-31T03:59:23Z</dcterms:modified>
</cp:coreProperties>
</file>